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f\Desktop\Salma\Salma\Presupuestos\Control de avance\"/>
    </mc:Choice>
  </mc:AlternateContent>
  <xr:revisionPtr revIDLastSave="0" documentId="13_ncr:1_{12C53432-16A1-4B5D-BED6-EB46FEE927EF}" xr6:coauthVersionLast="47" xr6:coauthVersionMax="47" xr10:uidLastSave="{00000000-0000-0000-0000-000000000000}"/>
  <bookViews>
    <workbookView xWindow="-108" yWindow="-108" windowWidth="23256" windowHeight="12456" tabRatio="744" xr2:uid="{94911AD0-5728-4E76-907E-899E867DFC3F}"/>
  </bookViews>
  <sheets>
    <sheet name="0_CONSOLIDADO AVANCE" sheetId="1" r:id="rId1"/>
    <sheet name="1_AVANCE URBANISMO" sheetId="12" state="hidden" r:id="rId2"/>
    <sheet name="2_AVANCE CASAS" sheetId="18" r:id="rId3"/>
    <sheet name="Criterios " sheetId="19" r:id="rId4"/>
  </sheets>
  <definedNames>
    <definedName name="_xlnm._FilterDatabase" localSheetId="2" hidden="1">'2_AVANCE CASAS'!$A$1:$Q$88</definedName>
    <definedName name="_xlnm.Print_Area" localSheetId="0">'0_CONSOLIDADO AVANCE'!$A$1:$F$174</definedName>
    <definedName name="_xlnm.Print_Area" localSheetId="3">'Criterios '!$A$1:$F$74</definedName>
    <definedName name="_xlnm.Print_Titles" localSheetId="3">'Criterios 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F18" i="1"/>
  <c r="E24" i="1"/>
  <c r="E25" i="1"/>
  <c r="D168" i="1"/>
  <c r="D158" i="1"/>
  <c r="D150" i="1"/>
  <c r="D141" i="1"/>
  <c r="D133" i="1"/>
  <c r="D132" i="1" s="1"/>
  <c r="D121" i="1"/>
  <c r="D111" i="1"/>
  <c r="D102" i="1"/>
  <c r="D90" i="1"/>
  <c r="D89" i="1" s="1"/>
  <c r="D88" i="1" s="1"/>
  <c r="D78" i="1"/>
  <c r="D72" i="1"/>
  <c r="D69" i="1"/>
  <c r="D66" i="1"/>
  <c r="D63" i="1"/>
  <c r="D58" i="1" s="1"/>
  <c r="D60" i="1"/>
  <c r="D55" i="1"/>
  <c r="D52" i="1"/>
  <c r="D47" i="1"/>
  <c r="D36" i="1"/>
  <c r="D35" i="1" s="1"/>
  <c r="D22" i="1"/>
  <c r="D17" i="1"/>
  <c r="D12" i="1"/>
  <c r="D9" i="1" l="1"/>
  <c r="D8" i="1" s="1"/>
  <c r="D72" i="12"/>
  <c r="D29" i="12"/>
  <c r="D16" i="12"/>
  <c r="E42" i="1" l="1"/>
  <c r="Q84" i="18" l="1"/>
  <c r="E170" i="1" s="1"/>
  <c r="Q85" i="18"/>
  <c r="E171" i="1" s="1"/>
  <c r="Q86" i="18"/>
  <c r="E172" i="1" s="1"/>
  <c r="Q87" i="18"/>
  <c r="E173" i="1" s="1"/>
  <c r="Q88" i="18"/>
  <c r="E174" i="1" s="1"/>
  <c r="Q83" i="18"/>
  <c r="E169" i="1" s="1"/>
  <c r="Q74" i="18"/>
  <c r="E160" i="1" s="1"/>
  <c r="Q75" i="18"/>
  <c r="E161" i="1" s="1"/>
  <c r="Q76" i="18"/>
  <c r="E162" i="1" s="1"/>
  <c r="Q77" i="18"/>
  <c r="E163" i="1" s="1"/>
  <c r="Q78" i="18"/>
  <c r="E164" i="1" s="1"/>
  <c r="Q79" i="18"/>
  <c r="E165" i="1" s="1"/>
  <c r="Q80" i="18"/>
  <c r="E166" i="1" s="1"/>
  <c r="Q81" i="18"/>
  <c r="E167" i="1" s="1"/>
  <c r="Q73" i="18"/>
  <c r="E159" i="1" s="1"/>
  <c r="Q66" i="18"/>
  <c r="E152" i="1" s="1"/>
  <c r="Q67" i="18"/>
  <c r="E153" i="1" s="1"/>
  <c r="Q68" i="18"/>
  <c r="E154" i="1" s="1"/>
  <c r="Q69" i="18"/>
  <c r="E155" i="1" s="1"/>
  <c r="Q70" i="18"/>
  <c r="E156" i="1" s="1"/>
  <c r="Q71" i="18"/>
  <c r="E157" i="1" s="1"/>
  <c r="Q65" i="18"/>
  <c r="E151" i="1" s="1"/>
  <c r="Q57" i="18"/>
  <c r="E143" i="1" s="1"/>
  <c r="Q58" i="18"/>
  <c r="E144" i="1" s="1"/>
  <c r="Q59" i="18"/>
  <c r="E145" i="1" s="1"/>
  <c r="Q60" i="18"/>
  <c r="E146" i="1" s="1"/>
  <c r="Q61" i="18"/>
  <c r="E147" i="1" s="1"/>
  <c r="Q62" i="18"/>
  <c r="E148" i="1" s="1"/>
  <c r="Q63" i="18"/>
  <c r="E149" i="1" s="1"/>
  <c r="Q56" i="18"/>
  <c r="E142" i="1" s="1"/>
  <c r="Q49" i="18"/>
  <c r="E135" i="1" s="1"/>
  <c r="Q50" i="18"/>
  <c r="E136" i="1" s="1"/>
  <c r="Q51" i="18"/>
  <c r="E137" i="1" s="1"/>
  <c r="Q52" i="18"/>
  <c r="E138" i="1" s="1"/>
  <c r="Q53" i="18"/>
  <c r="E139" i="1" s="1"/>
  <c r="Q54" i="18"/>
  <c r="E140" i="1" s="1"/>
  <c r="Q48" i="18"/>
  <c r="E134" i="1" s="1"/>
  <c r="Q37" i="18"/>
  <c r="E123" i="1" s="1"/>
  <c r="Q38" i="18"/>
  <c r="E124" i="1" s="1"/>
  <c r="Q39" i="18"/>
  <c r="E125" i="1" s="1"/>
  <c r="Q40" i="18"/>
  <c r="E126" i="1" s="1"/>
  <c r="Q41" i="18"/>
  <c r="E127" i="1" s="1"/>
  <c r="Q42" i="18"/>
  <c r="E128" i="1" s="1"/>
  <c r="Q43" i="18"/>
  <c r="E129" i="1" s="1"/>
  <c r="Q44" i="18"/>
  <c r="E130" i="1" s="1"/>
  <c r="Q45" i="18"/>
  <c r="E131" i="1" s="1"/>
  <c r="Q36" i="18"/>
  <c r="E122" i="1" s="1"/>
  <c r="Q27" i="18"/>
  <c r="E113" i="1" s="1"/>
  <c r="Q28" i="18"/>
  <c r="E114" i="1" s="1"/>
  <c r="Q29" i="18"/>
  <c r="E115" i="1" s="1"/>
  <c r="Q30" i="18"/>
  <c r="E116" i="1" s="1"/>
  <c r="Q31" i="18"/>
  <c r="E117" i="1" s="1"/>
  <c r="Q32" i="18"/>
  <c r="E118" i="1" s="1"/>
  <c r="Q33" i="18"/>
  <c r="E119" i="1" s="1"/>
  <c r="Q34" i="18"/>
  <c r="E120" i="1" s="1"/>
  <c r="Q26" i="18"/>
  <c r="E112" i="1" s="1"/>
  <c r="Q18" i="18"/>
  <c r="E104" i="1" s="1"/>
  <c r="Q19" i="18"/>
  <c r="E105" i="1" s="1"/>
  <c r="Q20" i="18"/>
  <c r="E106" i="1" s="1"/>
  <c r="Q21" i="18"/>
  <c r="E107" i="1" s="1"/>
  <c r="Q22" i="18"/>
  <c r="E108" i="1" s="1"/>
  <c r="Q23" i="18"/>
  <c r="E109" i="1" s="1"/>
  <c r="Q24" i="18"/>
  <c r="E110" i="1" s="1"/>
  <c r="Q17" i="18"/>
  <c r="E103" i="1" s="1"/>
  <c r="Q6" i="18"/>
  <c r="E92" i="1" s="1"/>
  <c r="Q7" i="18"/>
  <c r="E93" i="1" s="1"/>
  <c r="Q8" i="18"/>
  <c r="E94" i="1" s="1"/>
  <c r="Q9" i="18"/>
  <c r="E95" i="1" s="1"/>
  <c r="Q10" i="18"/>
  <c r="E96" i="1" s="1"/>
  <c r="Q11" i="18"/>
  <c r="E97" i="1" s="1"/>
  <c r="Q12" i="18"/>
  <c r="E98" i="1" s="1"/>
  <c r="Q13" i="18"/>
  <c r="E99" i="1" s="1"/>
  <c r="Q14" i="18"/>
  <c r="E100" i="1" s="1"/>
  <c r="Q15" i="18"/>
  <c r="E101" i="1" s="1"/>
  <c r="Q5" i="18"/>
  <c r="E91" i="1" s="1"/>
  <c r="E11" i="1" l="1"/>
  <c r="F11" i="1" s="1"/>
  <c r="E13" i="1"/>
  <c r="F13" i="1" s="1"/>
  <c r="E14" i="1"/>
  <c r="F14" i="1" s="1"/>
  <c r="E15" i="1"/>
  <c r="F15" i="1" s="1"/>
  <c r="E16" i="1"/>
  <c r="F16" i="1" s="1"/>
  <c r="E18" i="1"/>
  <c r="E19" i="1"/>
  <c r="F19" i="1" s="1"/>
  <c r="E20" i="1"/>
  <c r="F20" i="1" s="1"/>
  <c r="E21" i="1"/>
  <c r="F21" i="1" s="1"/>
  <c r="E23" i="1"/>
  <c r="F23" i="1" s="1"/>
  <c r="F25" i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7" i="1"/>
  <c r="F37" i="1" s="1"/>
  <c r="E38" i="1"/>
  <c r="F38" i="1" s="1"/>
  <c r="E39" i="1"/>
  <c r="F39" i="1" s="1"/>
  <c r="E40" i="1"/>
  <c r="F40" i="1" s="1"/>
  <c r="E41" i="1"/>
  <c r="F41" i="1" s="1"/>
  <c r="F42" i="1"/>
  <c r="E43" i="1"/>
  <c r="F43" i="1" s="1"/>
  <c r="E44" i="1"/>
  <c r="F44" i="1" s="1"/>
  <c r="E45" i="1"/>
  <c r="F45" i="1" s="1"/>
  <c r="E46" i="1"/>
  <c r="F46" i="1" s="1"/>
  <c r="E48" i="1"/>
  <c r="F48" i="1" s="1"/>
  <c r="E49" i="1"/>
  <c r="F49" i="1" s="1"/>
  <c r="E50" i="1"/>
  <c r="F50" i="1" s="1"/>
  <c r="E51" i="1"/>
  <c r="F51" i="1" s="1"/>
  <c r="E53" i="1"/>
  <c r="F53" i="1" s="1"/>
  <c r="E54" i="1"/>
  <c r="F54" i="1" s="1"/>
  <c r="E56" i="1"/>
  <c r="F56" i="1" s="1"/>
  <c r="E57" i="1"/>
  <c r="F57" i="1" s="1"/>
  <c r="E59" i="1"/>
  <c r="F59" i="1" s="1"/>
  <c r="F61" i="1"/>
  <c r="E62" i="1"/>
  <c r="F62" i="1" s="1"/>
  <c r="E64" i="1"/>
  <c r="F64" i="1" s="1"/>
  <c r="E65" i="1"/>
  <c r="F65" i="1" s="1"/>
  <c r="E67" i="1"/>
  <c r="F67" i="1" s="1"/>
  <c r="E68" i="1"/>
  <c r="F68" i="1" s="1"/>
  <c r="E70" i="1"/>
  <c r="F70" i="1" s="1"/>
  <c r="E71" i="1"/>
  <c r="F71" i="1" s="1"/>
  <c r="E73" i="1"/>
  <c r="F73" i="1" s="1"/>
  <c r="E74" i="1"/>
  <c r="F74" i="1" s="1"/>
  <c r="E75" i="1"/>
  <c r="F75" i="1" s="1"/>
  <c r="E76" i="1"/>
  <c r="F76" i="1" s="1"/>
  <c r="E77" i="1"/>
  <c r="F77" i="1" s="1"/>
  <c r="E79" i="1"/>
  <c r="F79" i="1" s="1"/>
  <c r="E80" i="1"/>
  <c r="F80" i="1" s="1"/>
  <c r="E81" i="1"/>
  <c r="F81" i="1" s="1"/>
  <c r="E82" i="1"/>
  <c r="F82" i="1" s="1"/>
  <c r="E83" i="1"/>
  <c r="F83" i="1" s="1"/>
  <c r="E84" i="1"/>
  <c r="F84" i="1" s="1"/>
  <c r="E85" i="1"/>
  <c r="F85" i="1" s="1"/>
  <c r="E86" i="1"/>
  <c r="F86" i="1" s="1"/>
  <c r="E87" i="1"/>
  <c r="F87" i="1" s="1"/>
  <c r="E10" i="1"/>
  <c r="F10" i="1" s="1"/>
  <c r="F81" i="12"/>
  <c r="F80" i="12"/>
  <c r="F79" i="12"/>
  <c r="F78" i="12"/>
  <c r="F77" i="12"/>
  <c r="F76" i="12"/>
  <c r="F75" i="12"/>
  <c r="F74" i="12"/>
  <c r="F73" i="12"/>
  <c r="F71" i="12"/>
  <c r="F70" i="12"/>
  <c r="F69" i="12"/>
  <c r="F68" i="12"/>
  <c r="F67" i="12"/>
  <c r="D66" i="12"/>
  <c r="F65" i="12"/>
  <c r="F64" i="12"/>
  <c r="D63" i="12"/>
  <c r="F62" i="12"/>
  <c r="F61" i="12"/>
  <c r="D60" i="12"/>
  <c r="F59" i="12"/>
  <c r="F58" i="12"/>
  <c r="D57" i="12"/>
  <c r="F56" i="12"/>
  <c r="F55" i="12"/>
  <c r="D54" i="12"/>
  <c r="F53" i="12"/>
  <c r="F51" i="12"/>
  <c r="F50" i="12"/>
  <c r="D49" i="12"/>
  <c r="F48" i="12"/>
  <c r="F47" i="12"/>
  <c r="D46" i="12"/>
  <c r="F45" i="12"/>
  <c r="F44" i="12"/>
  <c r="F43" i="12"/>
  <c r="F42" i="12"/>
  <c r="D41" i="12"/>
  <c r="F40" i="12"/>
  <c r="F39" i="12"/>
  <c r="F38" i="12"/>
  <c r="F37" i="12"/>
  <c r="F36" i="12"/>
  <c r="F35" i="12"/>
  <c r="F34" i="12"/>
  <c r="F33" i="12"/>
  <c r="F32" i="12"/>
  <c r="F31" i="12"/>
  <c r="D30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5" i="12"/>
  <c r="F14" i="12"/>
  <c r="F13" i="12"/>
  <c r="F12" i="12"/>
  <c r="D11" i="12"/>
  <c r="F10" i="12"/>
  <c r="F9" i="12"/>
  <c r="F8" i="12"/>
  <c r="F7" i="12"/>
  <c r="D6" i="12"/>
  <c r="F5" i="12"/>
  <c r="F4" i="12"/>
  <c r="F24" i="1"/>
  <c r="F91" i="1"/>
  <c r="F92" i="1"/>
  <c r="F93" i="1"/>
  <c r="F94" i="1"/>
  <c r="F95" i="1"/>
  <c r="F96" i="1"/>
  <c r="F97" i="1"/>
  <c r="F98" i="1"/>
  <c r="F99" i="1"/>
  <c r="F100" i="1"/>
  <c r="F101" i="1"/>
  <c r="F103" i="1"/>
  <c r="F104" i="1"/>
  <c r="F105" i="1"/>
  <c r="F106" i="1"/>
  <c r="F107" i="1"/>
  <c r="F108" i="1"/>
  <c r="F109" i="1"/>
  <c r="F110" i="1"/>
  <c r="F112" i="1"/>
  <c r="F113" i="1"/>
  <c r="F114" i="1"/>
  <c r="F115" i="1"/>
  <c r="F116" i="1"/>
  <c r="F117" i="1"/>
  <c r="F118" i="1"/>
  <c r="F119" i="1"/>
  <c r="F120" i="1"/>
  <c r="F122" i="1"/>
  <c r="F123" i="1"/>
  <c r="F124" i="1"/>
  <c r="F125" i="1"/>
  <c r="F126" i="1"/>
  <c r="F127" i="1"/>
  <c r="F128" i="1"/>
  <c r="F129" i="1"/>
  <c r="F130" i="1"/>
  <c r="F131" i="1"/>
  <c r="F134" i="1"/>
  <c r="F135" i="1"/>
  <c r="F136" i="1"/>
  <c r="F137" i="1"/>
  <c r="F138" i="1"/>
  <c r="F139" i="1"/>
  <c r="F140" i="1"/>
  <c r="F142" i="1"/>
  <c r="F143" i="1"/>
  <c r="F144" i="1"/>
  <c r="F145" i="1"/>
  <c r="F146" i="1"/>
  <c r="F147" i="1"/>
  <c r="F148" i="1"/>
  <c r="F149" i="1"/>
  <c r="F151" i="1"/>
  <c r="F152" i="1"/>
  <c r="F153" i="1"/>
  <c r="F154" i="1"/>
  <c r="F155" i="1"/>
  <c r="F156" i="1"/>
  <c r="F157" i="1"/>
  <c r="F159" i="1"/>
  <c r="F160" i="1"/>
  <c r="F161" i="1"/>
  <c r="F162" i="1"/>
  <c r="F163" i="1"/>
  <c r="F164" i="1"/>
  <c r="F165" i="1"/>
  <c r="F166" i="1"/>
  <c r="F167" i="1"/>
  <c r="F169" i="1"/>
  <c r="F170" i="1"/>
  <c r="F171" i="1"/>
  <c r="F172" i="1"/>
  <c r="F173" i="1"/>
  <c r="F174" i="1"/>
  <c r="F30" i="12" l="1"/>
  <c r="E30" i="12" s="1"/>
  <c r="E36" i="1" s="1"/>
  <c r="F49" i="12"/>
  <c r="E49" i="12" s="1"/>
  <c r="E55" i="1" s="1"/>
  <c r="F60" i="12"/>
  <c r="E60" i="12" s="1"/>
  <c r="E66" i="1" s="1"/>
  <c r="F46" i="12"/>
  <c r="F41" i="12"/>
  <c r="E41" i="12" s="1"/>
  <c r="E47" i="1" s="1"/>
  <c r="D52" i="12"/>
  <c r="F57" i="12"/>
  <c r="E57" i="12" s="1"/>
  <c r="E63" i="1" s="1"/>
  <c r="F6" i="12"/>
  <c r="F63" i="1"/>
  <c r="F66" i="1"/>
  <c r="F52" i="1"/>
  <c r="F36" i="1"/>
  <c r="F69" i="1"/>
  <c r="F55" i="1"/>
  <c r="F47" i="1"/>
  <c r="F60" i="1"/>
  <c r="F78" i="1"/>
  <c r="F22" i="1"/>
  <c r="F17" i="1"/>
  <c r="F72" i="1"/>
  <c r="D3" i="12"/>
  <c r="E46" i="12"/>
  <c r="E52" i="1" s="1"/>
  <c r="F72" i="12"/>
  <c r="E72" i="12" s="1"/>
  <c r="E78" i="1" s="1"/>
  <c r="F63" i="12"/>
  <c r="E63" i="12" s="1"/>
  <c r="E69" i="1" s="1"/>
  <c r="F11" i="12"/>
  <c r="F66" i="12"/>
  <c r="E66" i="12" s="1"/>
  <c r="E72" i="1" s="1"/>
  <c r="F16" i="12"/>
  <c r="E16" i="12" s="1"/>
  <c r="E22" i="1" s="1"/>
  <c r="F54" i="12"/>
  <c r="E54" i="12" s="1"/>
  <c r="E60" i="1" s="1"/>
  <c r="F12" i="1"/>
  <c r="F133" i="1"/>
  <c r="E133" i="1" s="1"/>
  <c r="F111" i="1"/>
  <c r="E111" i="1" s="1"/>
  <c r="F168" i="1"/>
  <c r="E168" i="1" s="1"/>
  <c r="F150" i="1"/>
  <c r="E150" i="1" s="1"/>
  <c r="F158" i="1"/>
  <c r="E158" i="1" s="1"/>
  <c r="F121" i="1"/>
  <c r="E121" i="1" s="1"/>
  <c r="F102" i="1"/>
  <c r="E102" i="1" s="1"/>
  <c r="F90" i="1"/>
  <c r="E90" i="1" s="1"/>
  <c r="F141" i="1"/>
  <c r="E141" i="1" s="1"/>
  <c r="E6" i="12" l="1"/>
  <c r="E12" i="1" s="1"/>
  <c r="F29" i="12"/>
  <c r="E35" i="1" s="1"/>
  <c r="E11" i="12"/>
  <c r="E17" i="1" s="1"/>
  <c r="F58" i="1"/>
  <c r="F35" i="1"/>
  <c r="F52" i="12"/>
  <c r="E52" i="12" s="1"/>
  <c r="E58" i="1" s="1"/>
  <c r="F132" i="1"/>
  <c r="E132" i="1" s="1"/>
  <c r="F89" i="1"/>
  <c r="E89" i="1" s="1"/>
  <c r="F3" i="12" l="1"/>
  <c r="E3" i="12" s="1"/>
  <c r="F9" i="1"/>
  <c r="E9" i="1" s="1"/>
  <c r="F88" i="1"/>
  <c r="E88" i="1" s="1"/>
  <c r="F8" i="1" l="1"/>
  <c r="E8" i="1" s="1"/>
</calcChain>
</file>

<file path=xl/sharedStrings.xml><?xml version="1.0" encoding="utf-8"?>
<sst xmlns="http://schemas.openxmlformats.org/spreadsheetml/2006/main" count="547" uniqueCount="289">
  <si>
    <t>CONSOLIDADO DE AVANCE
SALMA CONDOMINIO</t>
  </si>
  <si>
    <t>NIVEL</t>
  </si>
  <si>
    <t>CÓDIGO WBS</t>
  </si>
  <si>
    <t>DESCRIPCIÓN</t>
  </si>
  <si>
    <t>COSTO LÍNEA BASE</t>
  </si>
  <si>
    <t>% DE AVANCE ACUMULADO</t>
  </si>
  <si>
    <t>VALOR GANADO
EV</t>
  </si>
  <si>
    <t>AVANCE COMPLETO - PROYECTO SALMA CONDOMINIO</t>
  </si>
  <si>
    <t>PROGRAMACIÓN DE URBANISMO</t>
  </si>
  <si>
    <t>0211001</t>
  </si>
  <si>
    <t>PRELIMINARES URBANISMO</t>
  </si>
  <si>
    <t>0212003</t>
  </si>
  <si>
    <t>APROVECHAMIENTO FORESTAL</t>
  </si>
  <si>
    <t>0213001</t>
  </si>
  <si>
    <t>MOVIMIENTO DE TIERRAS (TERRAZAS CASAS)</t>
  </si>
  <si>
    <t>TERRAZAS SECTOR A</t>
  </si>
  <si>
    <t>TERRAZAS SECTOR B</t>
  </si>
  <si>
    <t>0213002</t>
  </si>
  <si>
    <t>RED HIDRÁULICA BAÑOS AREA SOCIAL</t>
  </si>
  <si>
    <t>0213003</t>
  </si>
  <si>
    <t>RED SANITARIA Y PLUVIAL BAÑOS AREA SOCIAL</t>
  </si>
  <si>
    <t>0213004</t>
  </si>
  <si>
    <t>RED HIDRÁULICA DE SUMINISTRO</t>
  </si>
  <si>
    <t>SECTOR A</t>
  </si>
  <si>
    <t>SECTOR B</t>
  </si>
  <si>
    <t>0213005</t>
  </si>
  <si>
    <t>RED ALCANTARILLADO SANITARIO</t>
  </si>
  <si>
    <t>0213006</t>
  </si>
  <si>
    <t>RED ALCANTARILLADO PLUVIAL</t>
  </si>
  <si>
    <t>0213008</t>
  </si>
  <si>
    <t>VARIOS RED HIDRAULICA</t>
  </si>
  <si>
    <t>1896</t>
  </si>
  <si>
    <t>TANQUE DE ALMACENAMIENTO DE CONSUMO</t>
  </si>
  <si>
    <t>1897</t>
  </si>
  <si>
    <t>TANQUE DE ALMACENAMIENTO RCI</t>
  </si>
  <si>
    <t>1898</t>
  </si>
  <si>
    <t>EQUIPO DE BOMBEO</t>
  </si>
  <si>
    <t>1899</t>
  </si>
  <si>
    <t>PTAR 1.8LP</t>
  </si>
  <si>
    <t>1900</t>
  </si>
  <si>
    <t>TANQUE DE IGUALACIÓN O EQUILIBRIO</t>
  </si>
  <si>
    <t>1901</t>
  </si>
  <si>
    <t>POZO SEPTICO PORTERIA</t>
  </si>
  <si>
    <t>1902</t>
  </si>
  <si>
    <t>POZO SEPTICO SALON SOCIAL</t>
  </si>
  <si>
    <t>1903</t>
  </si>
  <si>
    <t>REJILLAS CANALETAS</t>
  </si>
  <si>
    <t>1904</t>
  </si>
  <si>
    <t>TANQUE DE RIEGO</t>
  </si>
  <si>
    <t>1905</t>
  </si>
  <si>
    <t>EQUIPO DE BOMBEO DE RIEGO</t>
  </si>
  <si>
    <t>1906</t>
  </si>
  <si>
    <t>EXCAVACION</t>
  </si>
  <si>
    <t>0213009</t>
  </si>
  <si>
    <t>RED DE GAS NATURAL *</t>
  </si>
  <si>
    <t>0214000</t>
  </si>
  <si>
    <t>RED ELÉCTRICA Y TELEFONICA</t>
  </si>
  <si>
    <t>0214001</t>
  </si>
  <si>
    <t>RED DE MEDIA TENSION</t>
  </si>
  <si>
    <t>0214002</t>
  </si>
  <si>
    <t>SUBESTACION ELECTRICA 1 TRANSFORMADOR 112,5 KVA (SECTOR B)</t>
  </si>
  <si>
    <t>0214003</t>
  </si>
  <si>
    <t>SUBESTACION ELECTRICA 2 TRANSFORMADOR 112,5 KVA (SECTOR A)</t>
  </si>
  <si>
    <t>0214004</t>
  </si>
  <si>
    <t>RED DE BAJA TENSION TRANSFORMADOR 1 112,5 KVA (SECTOR B)</t>
  </si>
  <si>
    <t>0214005</t>
  </si>
  <si>
    <t>RED DE BAJA TENSION TRANSFORMADOR 2 112,5 KVA (SECTOR A)</t>
  </si>
  <si>
    <t>0214006</t>
  </si>
  <si>
    <t>REDES DE ALUMBRADO TRANSFORMADOR 1 (SECTOR B)</t>
  </si>
  <si>
    <t>0214007</t>
  </si>
  <si>
    <t>REDES DE ALUMBRADO TRANSFORMADOR 2 (SECTOR A)</t>
  </si>
  <si>
    <t>0214008</t>
  </si>
  <si>
    <t>TABLEROS PTAR</t>
  </si>
  <si>
    <t>0214009</t>
  </si>
  <si>
    <t>SALIDAS ZONAS COMUNES</t>
  </si>
  <si>
    <t>0214010</t>
  </si>
  <si>
    <t>COMUNICACIONES GENERALES</t>
  </si>
  <si>
    <t>0214012</t>
  </si>
  <si>
    <t>CIRCUITO CERRADO DE TV PORTERÍA (SOLO DUCTO)</t>
  </si>
  <si>
    <t>0214013</t>
  </si>
  <si>
    <t>CITOFONIA URBANISMO</t>
  </si>
  <si>
    <t>0214014</t>
  </si>
  <si>
    <t>CERTIFICACIONES</t>
  </si>
  <si>
    <t>0214015</t>
  </si>
  <si>
    <t>TRAMITES DE LEGALIZACION Y OPERADOR DE RED</t>
  </si>
  <si>
    <t>0215000</t>
  </si>
  <si>
    <t>URBANISMO Y EXTERIORES</t>
  </si>
  <si>
    <t>0215001</t>
  </si>
  <si>
    <t>VIAS VEHICULARES EXTERIORES</t>
  </si>
  <si>
    <t>0215002</t>
  </si>
  <si>
    <t>VIAS VEHICULARES INTERIORES</t>
  </si>
  <si>
    <t>0215003</t>
  </si>
  <si>
    <t>SEÑALIZACIÓN VIAL</t>
  </si>
  <si>
    <t>0215004</t>
  </si>
  <si>
    <t>CERRAMIENTO PERIMETRAL DEL PREDIO</t>
  </si>
  <si>
    <t>0215005</t>
  </si>
  <si>
    <t>JARDIN</t>
  </si>
  <si>
    <t>0215006</t>
  </si>
  <si>
    <t>SENDEROS PEATONALES Y PLAZOLETAS</t>
  </si>
  <si>
    <t>0216000</t>
  </si>
  <si>
    <t>BAÑOS ZONA COMUN</t>
  </si>
  <si>
    <t>0217000</t>
  </si>
  <si>
    <t>KIOSCO ZONA COMUN</t>
  </si>
  <si>
    <t>0218000</t>
  </si>
  <si>
    <t>PORTERIA</t>
  </si>
  <si>
    <t>0219000</t>
  </si>
  <si>
    <t>EQUIPAMIENTOS DEPORTIVOS Y JUEGOS</t>
  </si>
  <si>
    <t>66</t>
  </si>
  <si>
    <t>CANCHA DE TENNIS</t>
  </si>
  <si>
    <t>2090</t>
  </si>
  <si>
    <t>CROSSFIT</t>
  </si>
  <si>
    <t>2091</t>
  </si>
  <si>
    <t>PING PONG</t>
  </si>
  <si>
    <t>2092</t>
  </si>
  <si>
    <t>JUEGOS INFANTILES</t>
  </si>
  <si>
    <t>2093</t>
  </si>
  <si>
    <t>JUEGOS DE AGUA</t>
  </si>
  <si>
    <t>2094</t>
  </si>
  <si>
    <t>MOBILIARIO URBANO</t>
  </si>
  <si>
    <t>2095</t>
  </si>
  <si>
    <t>SALTARIN</t>
  </si>
  <si>
    <t>2096</t>
  </si>
  <si>
    <t>CROQUET</t>
  </si>
  <si>
    <t>2097</t>
  </si>
  <si>
    <t>JUEGOS DE MESA</t>
  </si>
  <si>
    <t>PROGRAMACIÓN DE CASAS</t>
  </si>
  <si>
    <t>MANZANA 1 (Casas 1 a 11)</t>
  </si>
  <si>
    <t>CASA 1 - B</t>
  </si>
  <si>
    <t>CASA 2 - C</t>
  </si>
  <si>
    <t>CASA 3 - C</t>
  </si>
  <si>
    <t>CASA 4 - A</t>
  </si>
  <si>
    <t>CASA 5 - A</t>
  </si>
  <si>
    <t>CASA 6 - A</t>
  </si>
  <si>
    <t>CASA 7 - A</t>
  </si>
  <si>
    <t>CASA 8 - B</t>
  </si>
  <si>
    <t>CASA 9 - D</t>
  </si>
  <si>
    <t>CASA 10 - D</t>
  </si>
  <si>
    <t>CASA 11 - D</t>
  </si>
  <si>
    <t>MANZANA 2 (Casas 44 a 51)</t>
  </si>
  <si>
    <t>CASA 44 - C</t>
  </si>
  <si>
    <t>CASA 45 - A</t>
  </si>
  <si>
    <t>CASA 46 - A</t>
  </si>
  <si>
    <t>CASA 47 - B</t>
  </si>
  <si>
    <t>CASA 48 - A</t>
  </si>
  <si>
    <t>CASA 49 - A</t>
  </si>
  <si>
    <t>CASA 50 - A</t>
  </si>
  <si>
    <t>CASA 51 - B</t>
  </si>
  <si>
    <t>MANZANA 3 (Casas 75 a 67)</t>
  </si>
  <si>
    <t>CASA 74 - B</t>
  </si>
  <si>
    <t>CASA 73 - C</t>
  </si>
  <si>
    <t>CASA 72 - A</t>
  </si>
  <si>
    <t>CASA 71 - C</t>
  </si>
  <si>
    <t>CASA 70 - A</t>
  </si>
  <si>
    <t>CASA 69 - A</t>
  </si>
  <si>
    <t>CASA 68 - C</t>
  </si>
  <si>
    <t>CASA 67 - A</t>
  </si>
  <si>
    <t>CASA 75 - C</t>
  </si>
  <si>
    <t>MANZANA 4 (Casas 43 a 34)</t>
  </si>
  <si>
    <t>CASA 42 - C</t>
  </si>
  <si>
    <t>CASA 41 - A</t>
  </si>
  <si>
    <t>CASA 40 - A</t>
  </si>
  <si>
    <t>CASA 39 - C</t>
  </si>
  <si>
    <t>CASA 38 - A</t>
  </si>
  <si>
    <t>CASA 37 - A</t>
  </si>
  <si>
    <t>CASA 36 - B</t>
  </si>
  <si>
    <t>CASA 35 - A</t>
  </si>
  <si>
    <t>CASA 34 - A</t>
  </si>
  <si>
    <t>CASA 43 - C</t>
  </si>
  <si>
    <t>MANZANA 1 (Casas 12 a 18)</t>
  </si>
  <si>
    <t>CASA 12 - D</t>
  </si>
  <si>
    <t>CASA 13 - D</t>
  </si>
  <si>
    <t>CASA 14 - A</t>
  </si>
  <si>
    <t>CASA 15 - A</t>
  </si>
  <si>
    <t>CASA 16 - A</t>
  </si>
  <si>
    <t>CASA 17 - A</t>
  </si>
  <si>
    <t>CASA 18 - D</t>
  </si>
  <si>
    <t>MANZANA 2 (Casas 52 a 59)</t>
  </si>
  <si>
    <t>CASA 52 - B</t>
  </si>
  <si>
    <t>CASA 53 - B</t>
  </si>
  <si>
    <t>CASA 54 - C</t>
  </si>
  <si>
    <t>CASA 55 - A</t>
  </si>
  <si>
    <t>CASA 56 - C</t>
  </si>
  <si>
    <t>CASA 57 - A</t>
  </si>
  <si>
    <t>CASA 58 - A</t>
  </si>
  <si>
    <t>CASA 59 - A</t>
  </si>
  <si>
    <t>MANZANA 3 (Casas 66 a 60)</t>
  </si>
  <si>
    <t>CASA 66 - A</t>
  </si>
  <si>
    <t>CASA 65 - A</t>
  </si>
  <si>
    <t>CASA 64 - A</t>
  </si>
  <si>
    <t>CASA 63 - A</t>
  </si>
  <si>
    <t>CASA 62 - A</t>
  </si>
  <si>
    <t>CASA 61 - C</t>
  </si>
  <si>
    <t>CASA 60 - A</t>
  </si>
  <si>
    <t>MANZANA 4.1 (Casas 33 a 25)</t>
  </si>
  <si>
    <t>CASA 33 - B</t>
  </si>
  <si>
    <t>CASA 32 - A</t>
  </si>
  <si>
    <t>CASA 31 - C</t>
  </si>
  <si>
    <t>CASA 30 - A</t>
  </si>
  <si>
    <t>CASA 29 - C</t>
  </si>
  <si>
    <t>CASA 28 - A</t>
  </si>
  <si>
    <t>CASA 27 - A</t>
  </si>
  <si>
    <t>CASA 26 - C</t>
  </si>
  <si>
    <t>CASA 25 - A</t>
  </si>
  <si>
    <t>MANZANA 4.2 (Casas 24 a 19)</t>
  </si>
  <si>
    <t>CASA 24 - D</t>
  </si>
  <si>
    <t>CASA 23 - D</t>
  </si>
  <si>
    <t>CASA 22 - D</t>
  </si>
  <si>
    <t>CASA 21 - D</t>
  </si>
  <si>
    <t>CASA 20 - D</t>
  </si>
  <si>
    <t>CASA 19 - D</t>
  </si>
  <si>
    <t>EV</t>
  </si>
  <si>
    <t>Notas:</t>
  </si>
  <si>
    <t>* Colocar el % de avance real de cada actividad</t>
  </si>
  <si>
    <t>* No rellenar las celdas con letra en color rojo</t>
  </si>
  <si>
    <r>
      <rPr>
        <b/>
        <sz val="9"/>
        <color rgb="FFFF0000"/>
        <rFont val="Arial"/>
        <family val="2"/>
      </rPr>
      <t>Nota:</t>
    </r>
    <r>
      <rPr>
        <b/>
        <sz val="9"/>
        <color theme="0"/>
        <rFont val="Arial"/>
        <family val="2"/>
      </rPr>
      <t xml:space="preserve">
</t>
    </r>
    <r>
      <rPr>
        <b/>
        <i/>
        <u/>
        <sz val="9"/>
        <color rgb="FFFF0000"/>
        <rFont val="Arial"/>
        <family val="2"/>
      </rPr>
      <t>Colocar el avance real de cada capitulo de cada casa</t>
    </r>
  </si>
  <si>
    <t>CIMENTACIÓN Y ESTRUCTURA</t>
  </si>
  <si>
    <t>MUROS</t>
  </si>
  <si>
    <t>FRISOS</t>
  </si>
  <si>
    <t>MORTERO DE
NIVELACIÓN</t>
  </si>
  <si>
    <t>ENCHAPE PARED</t>
  </si>
  <si>
    <t>ENCHAPE DE PISO</t>
  </si>
  <si>
    <t>ESTUCO</t>
  </si>
  <si>
    <t>PINTURA</t>
  </si>
  <si>
    <t>CIELO RASO</t>
  </si>
  <si>
    <t>CUBIERTA</t>
  </si>
  <si>
    <t>RED HIDROSANITARIA Y DE GAS</t>
  </si>
  <si>
    <t>RED ELÉCTRICA Y
TELEFONICA</t>
  </si>
  <si>
    <t>CARPINTERIA EN MADERA</t>
  </si>
  <si>
    <t>CARPINTERIA METÁLICA</t>
  </si>
  <si>
    <t>APARATOS SANITARIOS Y
ACCESORIOS</t>
  </si>
  <si>
    <t>% INCIDENCIA</t>
  </si>
  <si>
    <t>CRITERIOS INFORME AVANCE  
SALMA CONDOMINIO</t>
  </si>
  <si>
    <t xml:space="preserve">MUROS </t>
  </si>
  <si>
    <t>FRISO</t>
  </si>
  <si>
    <t>Fachada ejes A-B, B-A Y 1-2</t>
  </si>
  <si>
    <t xml:space="preserve">Muros internos </t>
  </si>
  <si>
    <t xml:space="preserve">Muros externos </t>
  </si>
  <si>
    <t>No ejecutado</t>
  </si>
  <si>
    <t xml:space="preserve">Instalacion de tuberia horizontal </t>
  </si>
  <si>
    <t xml:space="preserve">Instalacion de tuberia vertical  </t>
  </si>
  <si>
    <t>Externos</t>
  </si>
  <si>
    <t>Internos</t>
  </si>
  <si>
    <t>Interna</t>
  </si>
  <si>
    <t>Externa</t>
  </si>
  <si>
    <t>Habitaciones</t>
  </si>
  <si>
    <t>Cocina, sala, Zonas sociales</t>
  </si>
  <si>
    <t xml:space="preserve">Enchape piso cerámico y guardaescobas para habitaciones y baños </t>
  </si>
  <si>
    <t>Enchape piso cerámico y guardaescobas para: Cocina, zona de ropas, corredores</t>
  </si>
  <si>
    <t xml:space="preserve">Enchape pared  salpicadero de cocina ceramico, enchape pared zona de ropas </t>
  </si>
  <si>
    <t xml:space="preserve">Enchape pared baños ceramica </t>
  </si>
  <si>
    <t>Muros bajo viga</t>
  </si>
  <si>
    <t>Columnetas y viga cintas</t>
  </si>
  <si>
    <t>Muros de remate</t>
  </si>
  <si>
    <t>Instalación lavadero, llaves para lavadora y rejilla de piso</t>
  </si>
  <si>
    <t>Instalación sanitario montecarlo, lavamanos novara, ducha y juego de incrustaciones corona.</t>
  </si>
  <si>
    <t>Excavacion y replanteo manual, concreto ciclopeo, solado para vigas de cimentación, acero refuerzo vigas de cimentación y zapatas, concreto zapatas y vigas de cimentación</t>
  </si>
  <si>
    <t>Acero de refuerzo y concreto Columnas</t>
  </si>
  <si>
    <t xml:space="preserve">Acero de refuerzo y concreto Vigas aéreas </t>
  </si>
  <si>
    <t>Actividades que incluyen:  Puertas, armarios, marcos</t>
  </si>
  <si>
    <t xml:space="preserve">Actividades que incluyen divisiones de baño, lavaplatos y griferia </t>
  </si>
  <si>
    <t>Actividades que incluyen:  Puertas deslizantes, ventanas</t>
  </si>
  <si>
    <t>Actividades que incluyen: Muebles de cocina y baño</t>
  </si>
  <si>
    <t xml:space="preserve">Acero refuerzo  y concreto losa de antepiso </t>
  </si>
  <si>
    <t>Fachada</t>
  </si>
  <si>
    <t xml:space="preserve">Mortero de nivelacion y mortero de nivelación impermeabilizado </t>
  </si>
  <si>
    <t>Instalación de perlines y tensores</t>
  </si>
  <si>
    <t>instalacion del tejado</t>
  </si>
  <si>
    <t>Gas</t>
  </si>
  <si>
    <t xml:space="preserve">Instalacion de tuberia vertical </t>
  </si>
  <si>
    <t>Ladrillo a la vista</t>
  </si>
  <si>
    <t>CIMENTACIÓN Y ESTRUCTURA Casas tipo A, B, C</t>
  </si>
  <si>
    <t>CIMENTACIÓN Y ESTRUCTURA Casas tipo D</t>
  </si>
  <si>
    <t xml:space="preserve"> Acero de refuerzo y concreto Cimentación N-3 m </t>
  </si>
  <si>
    <t xml:space="preserve"> Acero de refuerzo y concreto Cimentación N-0,6 m </t>
  </si>
  <si>
    <t xml:space="preserve">Acero de refuerzo y concreto Muro de Contención Parte 1 </t>
  </si>
  <si>
    <t>Acero de refuerzo y concreto Muro de Contención Parte 2</t>
  </si>
  <si>
    <t xml:space="preserve"> Acero de refuerzo y concreto Columnas N-3 m </t>
  </si>
  <si>
    <t xml:space="preserve">Acero de refuerzo y concreto Columnas N-1,4 m </t>
  </si>
  <si>
    <t xml:space="preserve">Acero de refuerzo y concreto Columnas N-0 m </t>
  </si>
  <si>
    <t xml:space="preserve">Acero de refuerzo y concreto Antepiso N-3 m </t>
  </si>
  <si>
    <t xml:space="preserve">Acero de refuerzo y concreto Antepiso N-1,4 m </t>
  </si>
  <si>
    <t xml:space="preserve">Acero de refuerzo y concreto Antepiso N+0 m </t>
  </si>
  <si>
    <t xml:space="preserve">Acero de refuerzo y concreto Vigas aéreas N-1,40 m </t>
  </si>
  <si>
    <t xml:space="preserve">Acero de refuerzo y concreto Vigas aéreas N+0 m </t>
  </si>
  <si>
    <t xml:space="preserve">Acero de refuerzo y concreto Vigas aéreas N+1,60 m </t>
  </si>
  <si>
    <t xml:space="preserve">Acero de refuerzo y concreto Vigas aéreas N+2,60 m </t>
  </si>
  <si>
    <t>Acero de refuerzo y concreto Escalera</t>
  </si>
  <si>
    <t xml:space="preserve">Andén </t>
  </si>
  <si>
    <t>% DE AVANCE ACUMULADO 15/AGOSTO/2024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</si>
</sst>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&quot;$ &quot;#,##0"/>
    <numFmt numFmtId="166" formatCode="[$$-240A]\ #,##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color theme="0"/>
      <name val="Arial"/>
      <family val="2"/>
    </font>
    <font>
      <b/>
      <sz val="9"/>
      <color rgb="FFFF0000"/>
      <name val="Arial"/>
      <family val="2"/>
    </font>
    <font>
      <b/>
      <sz val="16"/>
      <color theme="1"/>
      <name val="Arial"/>
      <family val="2"/>
    </font>
    <font>
      <b/>
      <sz val="11"/>
      <color rgb="FFFF0000"/>
      <name val="Arial"/>
      <family val="2"/>
    </font>
    <font>
      <b/>
      <sz val="9"/>
      <color theme="0"/>
      <name val="Arial"/>
      <family val="2"/>
    </font>
    <font>
      <b/>
      <i/>
      <u/>
      <sz val="9"/>
      <color rgb="FFFF0000"/>
      <name val="Arial"/>
      <family val="2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50">
    <xf numFmtId="0" fontId="0" fillId="0" borderId="0" xfId="0"/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3" borderId="1" xfId="0" applyFont="1" applyFill="1" applyBorder="1"/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166" fontId="8" fillId="0" borderId="1" xfId="0" applyNumberFormat="1" applyFont="1" applyBorder="1" applyAlignment="1">
      <alignment horizontal="right"/>
    </xf>
    <xf numFmtId="0" fontId="7" fillId="5" borderId="2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166" fontId="8" fillId="5" borderId="1" xfId="0" applyNumberFormat="1" applyFont="1" applyFill="1" applyBorder="1" applyAlignment="1">
      <alignment horizontal="center"/>
    </xf>
    <xf numFmtId="166" fontId="8" fillId="6" borderId="1" xfId="0" applyNumberFormat="1" applyFont="1" applyFill="1" applyBorder="1" applyAlignment="1">
      <alignment horizontal="center"/>
    </xf>
    <xf numFmtId="166" fontId="8" fillId="7" borderId="1" xfId="0" applyNumberFormat="1" applyFont="1" applyFill="1" applyBorder="1" applyAlignment="1">
      <alignment horizontal="center"/>
    </xf>
    <xf numFmtId="0" fontId="9" fillId="8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9" fillId="8" borderId="1" xfId="0" applyFont="1" applyFill="1" applyBorder="1"/>
    <xf numFmtId="165" fontId="7" fillId="3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 wrapText="1"/>
    </xf>
    <xf numFmtId="9" fontId="6" fillId="0" borderId="0" xfId="1" applyFont="1" applyAlignment="1">
      <alignment horizontal="center" vertical="center" wrapText="1"/>
    </xf>
    <xf numFmtId="0" fontId="9" fillId="8" borderId="1" xfId="0" applyFont="1" applyFill="1" applyBorder="1" applyAlignment="1">
      <alignment horizontal="center"/>
    </xf>
    <xf numFmtId="165" fontId="9" fillId="8" borderId="1" xfId="0" applyNumberFormat="1" applyFont="1" applyFill="1" applyBorder="1"/>
    <xf numFmtId="164" fontId="9" fillId="8" borderId="1" xfId="1" applyNumberFormat="1" applyFont="1" applyFill="1" applyBorder="1" applyAlignment="1">
      <alignment horizontal="center"/>
    </xf>
    <xf numFmtId="164" fontId="7" fillId="3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 wrapText="1"/>
    </xf>
    <xf numFmtId="164" fontId="7" fillId="4" borderId="1" xfId="1" applyNumberFormat="1" applyFont="1" applyFill="1" applyBorder="1" applyAlignment="1">
      <alignment horizontal="center" vertical="center"/>
    </xf>
    <xf numFmtId="164" fontId="7" fillId="5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6" fontId="7" fillId="5" borderId="1" xfId="0" applyNumberFormat="1" applyFont="1" applyFill="1" applyBorder="1" applyAlignment="1">
      <alignment vertical="center"/>
    </xf>
    <xf numFmtId="166" fontId="7" fillId="4" borderId="1" xfId="0" applyNumberFormat="1" applyFont="1" applyFill="1" applyBorder="1" applyAlignment="1">
      <alignment vertical="center"/>
    </xf>
    <xf numFmtId="166" fontId="7" fillId="6" borderId="1" xfId="0" applyNumberFormat="1" applyFont="1" applyFill="1" applyBorder="1" applyAlignment="1">
      <alignment horizontal="right"/>
    </xf>
    <xf numFmtId="166" fontId="7" fillId="7" borderId="1" xfId="0" applyNumberFormat="1" applyFont="1" applyFill="1" applyBorder="1" applyAlignment="1">
      <alignment horizontal="right"/>
    </xf>
    <xf numFmtId="164" fontId="7" fillId="7" borderId="1" xfId="1" applyNumberFormat="1" applyFont="1" applyFill="1" applyBorder="1" applyAlignment="1">
      <alignment horizontal="center"/>
    </xf>
    <xf numFmtId="164" fontId="7" fillId="6" borderId="1" xfId="1" applyNumberFormat="1" applyFont="1" applyFill="1" applyBorder="1" applyAlignment="1">
      <alignment horizontal="center"/>
    </xf>
    <xf numFmtId="165" fontId="9" fillId="9" borderId="1" xfId="0" applyNumberFormat="1" applyFont="1" applyFill="1" applyBorder="1"/>
    <xf numFmtId="164" fontId="9" fillId="9" borderId="1" xfId="1" applyNumberFormat="1" applyFont="1" applyFill="1" applyBorder="1" applyAlignment="1">
      <alignment horizontal="center"/>
    </xf>
    <xf numFmtId="164" fontId="10" fillId="3" borderId="1" xfId="1" applyNumberFormat="1" applyFont="1" applyFill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/>
    </xf>
    <xf numFmtId="164" fontId="12" fillId="8" borderId="1" xfId="1" applyNumberFormat="1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9" fontId="6" fillId="0" borderId="1" xfId="1" applyFont="1" applyBorder="1" applyAlignment="1">
      <alignment horizontal="center" vertical="center"/>
    </xf>
    <xf numFmtId="9" fontId="7" fillId="5" borderId="1" xfId="1" applyFont="1" applyFill="1" applyBorder="1" applyAlignment="1">
      <alignment horizontal="center" vertical="center"/>
    </xf>
    <xf numFmtId="9" fontId="6" fillId="0" borderId="1" xfId="1" applyFont="1" applyBorder="1" applyAlignment="1">
      <alignment horizontal="center" vertical="center" wrapText="1"/>
    </xf>
    <xf numFmtId="9" fontId="7" fillId="6" borderId="1" xfId="1" applyFont="1" applyFill="1" applyBorder="1" applyAlignment="1">
      <alignment horizontal="center" vertical="center"/>
    </xf>
    <xf numFmtId="9" fontId="7" fillId="7" borderId="1" xfId="1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8" fillId="10" borderId="1" xfId="1" applyNumberFormat="1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/>
    </xf>
    <xf numFmtId="165" fontId="8" fillId="9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9" fontId="0" fillId="0" borderId="1" xfId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15" xfId="0" applyNumberFormat="1" applyBorder="1" applyAlignment="1">
      <alignment horizontal="center" vertical="center"/>
    </xf>
    <xf numFmtId="9" fontId="0" fillId="0" borderId="15" xfId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wrapText="1"/>
    </xf>
    <xf numFmtId="0" fontId="7" fillId="11" borderId="2" xfId="0" applyFont="1" applyFill="1" applyBorder="1" applyAlignment="1">
      <alignment horizontal="center" wrapText="1"/>
    </xf>
    <xf numFmtId="165" fontId="7" fillId="9" borderId="1" xfId="0" applyNumberFormat="1" applyFont="1" applyFill="1" applyBorder="1" applyAlignment="1">
      <alignment horizontal="right" vertical="center" wrapText="1"/>
    </xf>
    <xf numFmtId="0" fontId="8" fillId="9" borderId="2" xfId="0" applyFont="1" applyFill="1" applyBorder="1" applyAlignment="1">
      <alignment horizontal="center"/>
    </xf>
    <xf numFmtId="9" fontId="0" fillId="0" borderId="21" xfId="1" applyFont="1" applyFill="1" applyBorder="1" applyAlignment="1">
      <alignment horizontal="center" vertical="center"/>
    </xf>
    <xf numFmtId="9" fontId="0" fillId="0" borderId="1" xfId="1" applyFont="1" applyFill="1" applyBorder="1" applyAlignment="1">
      <alignment horizontal="center" vertical="center"/>
    </xf>
    <xf numFmtId="164" fontId="7" fillId="11" borderId="1" xfId="1" applyNumberFormat="1" applyFont="1" applyFill="1" applyBorder="1" applyAlignment="1">
      <alignment horizontal="center" vertical="center" wrapText="1"/>
    </xf>
    <xf numFmtId="164" fontId="8" fillId="11" borderId="1" xfId="1" applyNumberFormat="1" applyFont="1" applyFill="1" applyBorder="1" applyAlignment="1">
      <alignment horizontal="center" vertical="center"/>
    </xf>
    <xf numFmtId="165" fontId="8" fillId="11" borderId="1" xfId="0" applyNumberFormat="1" applyFont="1" applyFill="1" applyBorder="1" applyAlignment="1">
      <alignment horizontal="right" vertical="center"/>
    </xf>
    <xf numFmtId="165" fontId="7" fillId="11" borderId="1" xfId="0" applyNumberFormat="1" applyFont="1" applyFill="1" applyBorder="1" applyAlignment="1">
      <alignment horizontal="right" vertical="center" wrapText="1"/>
    </xf>
    <xf numFmtId="9" fontId="0" fillId="0" borderId="0" xfId="0" applyNumberFormat="1" applyAlignment="1">
      <alignment horizontal="center" vertical="center"/>
    </xf>
    <xf numFmtId="0" fontId="9" fillId="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58AC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1266823</xdr:colOff>
      <xdr:row>0</xdr:row>
      <xdr:rowOff>49374</xdr:rowOff>
    </xdr:from>
    <xdr:to>
      <xdr:col>4</xdr:col>
      <xdr:colOff>1051015</xdr:colOff>
      <xdr:row>4</xdr:row>
      <xdr:rowOff>242666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2FF94D9-1840-4B57-8EDA-8C6FEDF37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01432" y="49374"/>
          <a:ext cx="1051431" cy="8144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382904</xdr:colOff>
      <xdr:row>0</xdr:row>
      <xdr:rowOff>93769</xdr:rowOff>
    </xdr:from>
    <xdr:to>
      <xdr:col>5</xdr:col>
      <xdr:colOff>65505</xdr:colOff>
      <xdr:row>4</xdr:row>
      <xdr:rowOff>188001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1505C64-D873-4339-A55C-B8D060D35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2824" y="93769"/>
          <a:ext cx="1039920" cy="7266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34C13-A1DE-4D53-881C-9A1BD057A434}">
  <sheetPr>
    <tabColor theme="0"/>
  </sheetPr>
  <dimension ref="A1:F174"/>
  <sheetViews>
    <sheetView showGridLines="0" tabSelected="1" view="pageBreakPreview" topLeftCell="A5" zoomScale="92" zoomScaleNormal="90" zoomScaleSheetLayoutView="100" workbookViewId="0">
      <selection activeCell="D94" sqref="D94"/>
    </sheetView>
  </sheetViews>
  <sheetFormatPr baseColWidth="10" defaultColWidth="11.44140625" defaultRowHeight="11.4" x14ac:dyDescent="0.3"/>
  <cols>
    <col min="1" max="1" width="6.44140625" style="1" customWidth="1"/>
    <col min="2" max="2" width="9.33203125" style="1" customWidth="1"/>
    <col min="3" max="3" width="60.6640625" style="1" bestFit="1" customWidth="1"/>
    <col min="4" max="4" width="18.44140625" style="1" customWidth="1"/>
    <col min="5" max="5" width="15.88671875" style="42" customWidth="1"/>
    <col min="6" max="6" width="17.109375" style="1" hidden="1" customWidth="1"/>
    <col min="7" max="16384" width="11.44140625" style="1"/>
  </cols>
  <sheetData>
    <row r="1" spans="1:6" ht="12" customHeight="1" x14ac:dyDescent="0.3">
      <c r="A1" s="105" t="s">
        <v>0</v>
      </c>
      <c r="B1" s="106"/>
      <c r="C1" s="106"/>
      <c r="D1" s="106"/>
      <c r="E1" s="53"/>
      <c r="F1" s="54"/>
    </row>
    <row r="2" spans="1:6" ht="12.75" customHeight="1" x14ac:dyDescent="0.3">
      <c r="A2" s="107"/>
      <c r="B2" s="108"/>
      <c r="C2" s="108"/>
      <c r="D2" s="108"/>
      <c r="E2" s="1"/>
      <c r="F2" s="55"/>
    </row>
    <row r="3" spans="1:6" ht="12.75" customHeight="1" x14ac:dyDescent="0.3">
      <c r="A3" s="107"/>
      <c r="B3" s="108"/>
      <c r="C3" s="108"/>
      <c r="D3" s="108"/>
      <c r="E3" s="1"/>
      <c r="F3" s="55"/>
    </row>
    <row r="4" spans="1:6" ht="12.75" customHeight="1" x14ac:dyDescent="0.3">
      <c r="A4" s="107"/>
      <c r="B4" s="108"/>
      <c r="C4" s="108"/>
      <c r="D4" s="108"/>
      <c r="E4" s="1"/>
      <c r="F4" s="55"/>
    </row>
    <row r="5" spans="1:6" ht="21.75" customHeight="1" x14ac:dyDescent="0.3">
      <c r="A5" s="107"/>
      <c r="B5" s="108"/>
      <c r="C5" s="108"/>
      <c r="D5" s="108"/>
      <c r="E5" s="1"/>
      <c r="F5" s="55"/>
    </row>
    <row r="6" spans="1:6" ht="15" customHeight="1" x14ac:dyDescent="0.3">
      <c r="A6" s="104" t="s">
        <v>1</v>
      </c>
      <c r="B6" s="104" t="s">
        <v>2</v>
      </c>
      <c r="C6" s="104" t="s">
        <v>3</v>
      </c>
      <c r="D6" s="104" t="s">
        <v>4</v>
      </c>
      <c r="E6" s="104" t="s">
        <v>288</v>
      </c>
      <c r="F6" s="104" t="s">
        <v>6</v>
      </c>
    </row>
    <row r="7" spans="1:6" s="2" customFormat="1" ht="27.6" customHeight="1" x14ac:dyDescent="0.3">
      <c r="A7" s="104"/>
      <c r="B7" s="104"/>
      <c r="C7" s="104"/>
      <c r="D7" s="104"/>
      <c r="E7" s="104"/>
      <c r="F7" s="104"/>
    </row>
    <row r="8" spans="1:6" s="2" customFormat="1" ht="15" hidden="1" customHeight="1" x14ac:dyDescent="0.25">
      <c r="A8" s="103" t="s">
        <v>7</v>
      </c>
      <c r="B8" s="103"/>
      <c r="C8" s="103"/>
      <c r="D8" s="62">
        <f>+D88+D9</f>
        <v>30901111558.868698</v>
      </c>
      <c r="E8" s="63">
        <f>+F8/D8</f>
        <v>0.3940756101078407</v>
      </c>
      <c r="F8" s="62">
        <f>+F88+F9</f>
        <v>12177374390.57163</v>
      </c>
    </row>
    <row r="9" spans="1:6" s="2" customFormat="1" ht="15" hidden="1" customHeight="1" x14ac:dyDescent="0.25">
      <c r="A9" s="3">
        <v>1</v>
      </c>
      <c r="B9" s="43"/>
      <c r="C9" s="43" t="s">
        <v>8</v>
      </c>
      <c r="D9" s="44">
        <f>+D10+D11+D12+D15+D16+D17+D20+D21+D22+D34+D35+D58+D75+D76+D77+D78</f>
        <v>11105962443.1847</v>
      </c>
      <c r="E9" s="45">
        <f>+F9/D9</f>
        <v>0.33313958112806585</v>
      </c>
      <c r="F9" s="44">
        <f>+F10+F11+F12+F15+F16+F17+F20+F21+F22+F34+F35+F58+F75+F76+F77+F78</f>
        <v>3699835676.3465819</v>
      </c>
    </row>
    <row r="10" spans="1:6" ht="12" hidden="1" x14ac:dyDescent="0.25">
      <c r="A10" s="11">
        <v>2</v>
      </c>
      <c r="B10" s="20" t="s">
        <v>9</v>
      </c>
      <c r="C10" s="20" t="s">
        <v>10</v>
      </c>
      <c r="D10" s="38">
        <v>55000000</v>
      </c>
      <c r="E10" s="46">
        <f>+'1_AVANCE URBANISMO'!E4</f>
        <v>1</v>
      </c>
      <c r="F10" s="38">
        <f>+E10*D10</f>
        <v>55000000</v>
      </c>
    </row>
    <row r="11" spans="1:6" ht="12.75" hidden="1" customHeight="1" x14ac:dyDescent="0.25">
      <c r="A11" s="11">
        <v>2</v>
      </c>
      <c r="B11" s="20" t="s">
        <v>11</v>
      </c>
      <c r="C11" s="20" t="s">
        <v>12</v>
      </c>
      <c r="D11" s="38">
        <v>55000000</v>
      </c>
      <c r="E11" s="46">
        <f>+'1_AVANCE URBANISMO'!E5</f>
        <v>0</v>
      </c>
      <c r="F11" s="38">
        <f>+E11*D11</f>
        <v>0</v>
      </c>
    </row>
    <row r="12" spans="1:6" ht="12.75" hidden="1" customHeight="1" x14ac:dyDescent="0.25">
      <c r="A12" s="11">
        <v>2</v>
      </c>
      <c r="B12" s="20" t="s">
        <v>13</v>
      </c>
      <c r="C12" s="20" t="s">
        <v>14</v>
      </c>
      <c r="D12" s="38">
        <f>+SUM(D13:D14)</f>
        <v>525377699.50999999</v>
      </c>
      <c r="E12" s="46">
        <f>+'1_AVANCE URBANISMO'!E6</f>
        <v>0.87499999999999989</v>
      </c>
      <c r="F12" s="38">
        <f>+SUM(F13:F14)</f>
        <v>459705487.07124996</v>
      </c>
    </row>
    <row r="13" spans="1:6" ht="12.75" hidden="1" customHeight="1" x14ac:dyDescent="0.2">
      <c r="A13" s="11">
        <v>3</v>
      </c>
      <c r="B13" s="5"/>
      <c r="C13" s="12" t="s">
        <v>15</v>
      </c>
      <c r="D13" s="39">
        <v>262688849.755</v>
      </c>
      <c r="E13" s="47">
        <f>+'1_AVANCE URBANISMO'!E7</f>
        <v>1</v>
      </c>
      <c r="F13" s="39">
        <f t="shared" ref="F13:F76" si="0">+E13*D13</f>
        <v>262688849.755</v>
      </c>
    </row>
    <row r="14" spans="1:6" ht="12.75" hidden="1" customHeight="1" x14ac:dyDescent="0.2">
      <c r="A14" s="11">
        <v>3</v>
      </c>
      <c r="B14" s="12"/>
      <c r="C14" s="12" t="s">
        <v>16</v>
      </c>
      <c r="D14" s="39">
        <v>262688849.755</v>
      </c>
      <c r="E14" s="47">
        <f>+'1_AVANCE URBANISMO'!E8</f>
        <v>0.75</v>
      </c>
      <c r="F14" s="39">
        <f t="shared" si="0"/>
        <v>197016637.31625</v>
      </c>
    </row>
    <row r="15" spans="1:6" ht="12.75" hidden="1" customHeight="1" x14ac:dyDescent="0.25">
      <c r="A15" s="11">
        <v>2</v>
      </c>
      <c r="B15" s="20" t="s">
        <v>17</v>
      </c>
      <c r="C15" s="20" t="s">
        <v>18</v>
      </c>
      <c r="D15" s="38">
        <v>15686083.73</v>
      </c>
      <c r="E15" s="46">
        <f>+'1_AVANCE URBANISMO'!E9</f>
        <v>0</v>
      </c>
      <c r="F15" s="38">
        <f t="shared" si="0"/>
        <v>0</v>
      </c>
    </row>
    <row r="16" spans="1:6" ht="12.75" hidden="1" customHeight="1" x14ac:dyDescent="0.25">
      <c r="A16" s="11">
        <v>2</v>
      </c>
      <c r="B16" s="20" t="s">
        <v>19</v>
      </c>
      <c r="C16" s="20" t="s">
        <v>20</v>
      </c>
      <c r="D16" s="38">
        <v>3044785.9</v>
      </c>
      <c r="E16" s="46">
        <f>+'1_AVANCE URBANISMO'!E10</f>
        <v>0.46</v>
      </c>
      <c r="F16" s="38">
        <f t="shared" si="0"/>
        <v>1400601.514</v>
      </c>
    </row>
    <row r="17" spans="1:6" ht="12.75" hidden="1" customHeight="1" x14ac:dyDescent="0.25">
      <c r="A17" s="11">
        <v>2</v>
      </c>
      <c r="B17" s="20" t="s">
        <v>21</v>
      </c>
      <c r="C17" s="20" t="s">
        <v>22</v>
      </c>
      <c r="D17" s="38">
        <f>+SUM(D18:D19)</f>
        <v>116608480.53000003</v>
      </c>
      <c r="E17" s="46">
        <f>+'1_AVANCE URBANISMO'!E11</f>
        <v>0.82499999999999996</v>
      </c>
      <c r="F17" s="38">
        <f>+SUM(F18:F19)</f>
        <v>96201996.437250018</v>
      </c>
    </row>
    <row r="18" spans="1:6" ht="12.75" hidden="1" customHeight="1" x14ac:dyDescent="0.2">
      <c r="A18" s="11">
        <v>3</v>
      </c>
      <c r="B18" s="5"/>
      <c r="C18" s="12" t="s">
        <v>23</v>
      </c>
      <c r="D18" s="39">
        <v>58304240.265000015</v>
      </c>
      <c r="E18" s="47">
        <f>+'1_AVANCE URBANISMO'!E12</f>
        <v>0.95</v>
      </c>
      <c r="F18" s="39">
        <f>+E18*D18</f>
        <v>55389028.251750015</v>
      </c>
    </row>
    <row r="19" spans="1:6" ht="12.75" hidden="1" customHeight="1" x14ac:dyDescent="0.2">
      <c r="A19" s="11">
        <v>3</v>
      </c>
      <c r="B19" s="5"/>
      <c r="C19" s="21" t="s">
        <v>24</v>
      </c>
      <c r="D19" s="39">
        <v>58304240.265000015</v>
      </c>
      <c r="E19" s="47">
        <f>+'1_AVANCE URBANISMO'!E13</f>
        <v>0.7</v>
      </c>
      <c r="F19" s="39">
        <f t="shared" si="0"/>
        <v>40812968.185500011</v>
      </c>
    </row>
    <row r="20" spans="1:6" ht="12.75" hidden="1" customHeight="1" x14ac:dyDescent="0.25">
      <c r="A20" s="11">
        <v>2</v>
      </c>
      <c r="B20" s="20" t="s">
        <v>25</v>
      </c>
      <c r="C20" s="30" t="s">
        <v>26</v>
      </c>
      <c r="D20" s="38">
        <v>178053031.77000001</v>
      </c>
      <c r="E20" s="46">
        <f>+'1_AVANCE URBANISMO'!E14</f>
        <v>0.92</v>
      </c>
      <c r="F20" s="38">
        <f t="shared" si="0"/>
        <v>163808789.22840002</v>
      </c>
    </row>
    <row r="21" spans="1:6" ht="12.75" hidden="1" customHeight="1" x14ac:dyDescent="0.25">
      <c r="A21" s="11">
        <v>2</v>
      </c>
      <c r="B21" s="20" t="s">
        <v>27</v>
      </c>
      <c r="C21" s="30" t="s">
        <v>28</v>
      </c>
      <c r="D21" s="38">
        <v>1383956541.6399999</v>
      </c>
      <c r="E21" s="46">
        <f>+'1_AVANCE URBANISMO'!E15</f>
        <v>0.5</v>
      </c>
      <c r="F21" s="38">
        <f t="shared" si="0"/>
        <v>691978270.81999993</v>
      </c>
    </row>
    <row r="22" spans="1:6" ht="12.75" hidden="1" customHeight="1" x14ac:dyDescent="0.25">
      <c r="A22" s="11">
        <v>2</v>
      </c>
      <c r="B22" s="20" t="s">
        <v>29</v>
      </c>
      <c r="C22" s="30" t="s">
        <v>30</v>
      </c>
      <c r="D22" s="38">
        <f>+SUM(D23:D33)</f>
        <v>351289890.42000002</v>
      </c>
      <c r="E22" s="46">
        <f>+'1_AVANCE URBANISMO'!E16</f>
        <v>0.34198621749793534</v>
      </c>
      <c r="F22" s="38">
        <f>+SUM(F23:F33)</f>
        <v>120136300.86999999</v>
      </c>
    </row>
    <row r="23" spans="1:6" ht="12.75" hidden="1" customHeight="1" x14ac:dyDescent="0.2">
      <c r="A23" s="11">
        <v>3</v>
      </c>
      <c r="B23" s="12" t="s">
        <v>31</v>
      </c>
      <c r="C23" s="21" t="s">
        <v>32</v>
      </c>
      <c r="D23" s="39">
        <v>37998364</v>
      </c>
      <c r="E23" s="47">
        <f>+'1_AVANCE URBANISMO'!E17</f>
        <v>1</v>
      </c>
      <c r="F23" s="39">
        <f t="shared" si="0"/>
        <v>37998364</v>
      </c>
    </row>
    <row r="24" spans="1:6" ht="12.75" hidden="1" customHeight="1" x14ac:dyDescent="0.2">
      <c r="A24" s="11">
        <v>3</v>
      </c>
      <c r="B24" s="12" t="s">
        <v>33</v>
      </c>
      <c r="C24" s="79" t="s">
        <v>34</v>
      </c>
      <c r="D24" s="100">
        <v>11874488.75</v>
      </c>
      <c r="E24" s="99">
        <f>+'1_AVANCE URBANISMO'!E18</f>
        <v>1</v>
      </c>
      <c r="F24" s="39">
        <f t="shared" si="0"/>
        <v>11874488.75</v>
      </c>
    </row>
    <row r="25" spans="1:6" hidden="1" x14ac:dyDescent="0.2">
      <c r="A25" s="11">
        <v>3</v>
      </c>
      <c r="B25" s="12" t="s">
        <v>35</v>
      </c>
      <c r="C25" s="79" t="s">
        <v>36</v>
      </c>
      <c r="D25" s="100">
        <v>22000000</v>
      </c>
      <c r="E25" s="99">
        <f>+'1_AVANCE URBANISMO'!E19</f>
        <v>1</v>
      </c>
      <c r="F25" s="39">
        <f t="shared" si="0"/>
        <v>22000000</v>
      </c>
    </row>
    <row r="26" spans="1:6" ht="12.75" hidden="1" customHeight="1" x14ac:dyDescent="0.2">
      <c r="A26" s="11">
        <v>3</v>
      </c>
      <c r="B26" s="12" t="s">
        <v>37</v>
      </c>
      <c r="C26" s="21" t="s">
        <v>38</v>
      </c>
      <c r="D26" s="39">
        <v>158000000</v>
      </c>
      <c r="E26" s="47">
        <f>+'1_AVANCE URBANISMO'!E20</f>
        <v>0</v>
      </c>
      <c r="F26" s="39">
        <f t="shared" si="0"/>
        <v>0</v>
      </c>
    </row>
    <row r="27" spans="1:6" ht="12.75" hidden="1" customHeight="1" x14ac:dyDescent="0.2">
      <c r="A27" s="11">
        <v>3</v>
      </c>
      <c r="B27" s="12" t="s">
        <v>39</v>
      </c>
      <c r="C27" s="21" t="s">
        <v>40</v>
      </c>
      <c r="D27" s="39">
        <v>7124693.25</v>
      </c>
      <c r="E27" s="47">
        <f>+'1_AVANCE URBANISMO'!E21</f>
        <v>0</v>
      </c>
      <c r="F27" s="39">
        <f t="shared" si="0"/>
        <v>0</v>
      </c>
    </row>
    <row r="28" spans="1:6" ht="12.75" hidden="1" customHeight="1" x14ac:dyDescent="0.2">
      <c r="A28" s="11">
        <v>3</v>
      </c>
      <c r="B28" s="12" t="s">
        <v>41</v>
      </c>
      <c r="C28" s="79" t="s">
        <v>42</v>
      </c>
      <c r="D28" s="100">
        <v>3562838.22</v>
      </c>
      <c r="E28" s="99">
        <f>+'1_AVANCE URBANISMO'!E22</f>
        <v>1</v>
      </c>
      <c r="F28" s="39">
        <f t="shared" si="0"/>
        <v>3562838.22</v>
      </c>
    </row>
    <row r="29" spans="1:6" ht="12.75" hidden="1" customHeight="1" x14ac:dyDescent="0.2">
      <c r="A29" s="11">
        <v>3</v>
      </c>
      <c r="B29" s="12" t="s">
        <v>43</v>
      </c>
      <c r="C29" s="79" t="s">
        <v>44</v>
      </c>
      <c r="D29" s="100">
        <v>4759098.3600000003</v>
      </c>
      <c r="E29" s="99">
        <f>+'1_AVANCE URBANISMO'!E23</f>
        <v>1</v>
      </c>
      <c r="F29" s="39">
        <f t="shared" si="0"/>
        <v>4759098.3600000003</v>
      </c>
    </row>
    <row r="30" spans="1:6" hidden="1" x14ac:dyDescent="0.2">
      <c r="A30" s="11">
        <v>3</v>
      </c>
      <c r="B30" s="12" t="s">
        <v>45</v>
      </c>
      <c r="C30" s="21" t="s">
        <v>46</v>
      </c>
      <c r="D30" s="39">
        <v>65271242.399999999</v>
      </c>
      <c r="E30" s="47">
        <f>+'1_AVANCE URBANISMO'!E24</f>
        <v>0</v>
      </c>
      <c r="F30" s="39">
        <f t="shared" si="0"/>
        <v>0</v>
      </c>
    </row>
    <row r="31" spans="1:6" ht="12.75" hidden="1" customHeight="1" x14ac:dyDescent="0.2">
      <c r="A31" s="11">
        <v>3</v>
      </c>
      <c r="B31" s="12" t="s">
        <v>47</v>
      </c>
      <c r="C31" s="79" t="s">
        <v>48</v>
      </c>
      <c r="D31" s="100">
        <v>35623466.25</v>
      </c>
      <c r="E31" s="99">
        <f>+'1_AVANCE URBANISMO'!E25</f>
        <v>1</v>
      </c>
      <c r="F31" s="39">
        <f t="shared" si="0"/>
        <v>35623466.25</v>
      </c>
    </row>
    <row r="32" spans="1:6" ht="12.75" hidden="1" customHeight="1" x14ac:dyDescent="0.2">
      <c r="A32" s="11">
        <v>3</v>
      </c>
      <c r="B32" s="12" t="s">
        <v>49</v>
      </c>
      <c r="C32" s="79" t="s">
        <v>50</v>
      </c>
      <c r="D32" s="100">
        <v>24673.19</v>
      </c>
      <c r="E32" s="99">
        <f>+'1_AVANCE URBANISMO'!E26</f>
        <v>1</v>
      </c>
      <c r="F32" s="39">
        <f t="shared" si="0"/>
        <v>24673.19</v>
      </c>
    </row>
    <row r="33" spans="1:6" ht="12.75" hidden="1" customHeight="1" x14ac:dyDescent="0.2">
      <c r="A33" s="11">
        <v>3</v>
      </c>
      <c r="B33" s="12" t="s">
        <v>51</v>
      </c>
      <c r="C33" s="21" t="s">
        <v>52</v>
      </c>
      <c r="D33" s="39">
        <v>5051026</v>
      </c>
      <c r="E33" s="47">
        <f>+'1_AVANCE URBANISMO'!E27</f>
        <v>0.85</v>
      </c>
      <c r="F33" s="39">
        <f t="shared" si="0"/>
        <v>4293372.0999999996</v>
      </c>
    </row>
    <row r="34" spans="1:6" ht="12.75" hidden="1" customHeight="1" x14ac:dyDescent="0.25">
      <c r="A34" s="11">
        <v>2</v>
      </c>
      <c r="B34" s="20" t="s">
        <v>53</v>
      </c>
      <c r="C34" s="30" t="s">
        <v>54</v>
      </c>
      <c r="D34" s="38">
        <v>112499340</v>
      </c>
      <c r="E34" s="46">
        <f>+'1_AVANCE URBANISMO'!E28</f>
        <v>0.3</v>
      </c>
      <c r="F34" s="38">
        <f t="shared" si="0"/>
        <v>33749802</v>
      </c>
    </row>
    <row r="35" spans="1:6" ht="12" hidden="1" x14ac:dyDescent="0.25">
      <c r="A35" s="11">
        <v>2</v>
      </c>
      <c r="B35" s="20" t="s">
        <v>55</v>
      </c>
      <c r="C35" s="30" t="s">
        <v>56</v>
      </c>
      <c r="D35" s="38">
        <f>+D36+D39+D40+D41+D42+D43+D44+D45+D46+D47+D50+D51+D52+D55</f>
        <v>2707762364.2699995</v>
      </c>
      <c r="E35" s="46">
        <f>+'1_AVANCE URBANISMO'!E29</f>
        <v>0.4</v>
      </c>
      <c r="F35" s="38">
        <f>+F36+F39+F40+F41+F42+F43+F44+F45+F46+F47+F50+F51+F52+F55</f>
        <v>1348753624.4619999</v>
      </c>
    </row>
    <row r="36" spans="1:6" ht="12" hidden="1" x14ac:dyDescent="0.25">
      <c r="A36" s="11">
        <v>3</v>
      </c>
      <c r="B36" s="22" t="s">
        <v>57</v>
      </c>
      <c r="C36" s="31" t="s">
        <v>58</v>
      </c>
      <c r="D36" s="40">
        <f>+SUM(D37:D38)</f>
        <v>589314686.75</v>
      </c>
      <c r="E36" s="48">
        <f>+'1_AVANCE URBANISMO'!E30</f>
        <v>0.45</v>
      </c>
      <c r="F36" s="40">
        <f>+SUM(F37:F38)</f>
        <v>265191609.03749999</v>
      </c>
    </row>
    <row r="37" spans="1:6" ht="12.75" hidden="1" customHeight="1" x14ac:dyDescent="0.2">
      <c r="A37" s="11">
        <v>4</v>
      </c>
      <c r="B37" s="5"/>
      <c r="C37" s="21" t="s">
        <v>23</v>
      </c>
      <c r="D37" s="39">
        <v>294657343.375</v>
      </c>
      <c r="E37" s="47">
        <f>+'1_AVANCE URBANISMO'!E31</f>
        <v>0.9</v>
      </c>
      <c r="F37" s="39">
        <f t="shared" si="0"/>
        <v>265191609.03749999</v>
      </c>
    </row>
    <row r="38" spans="1:6" ht="13.5" hidden="1" customHeight="1" x14ac:dyDescent="0.2">
      <c r="A38" s="11">
        <v>4</v>
      </c>
      <c r="B38" s="5"/>
      <c r="C38" s="21" t="s">
        <v>24</v>
      </c>
      <c r="D38" s="39">
        <v>294657343.375</v>
      </c>
      <c r="E38" s="47">
        <f>+'1_AVANCE URBANISMO'!E32</f>
        <v>0</v>
      </c>
      <c r="F38" s="39">
        <f t="shared" si="0"/>
        <v>0</v>
      </c>
    </row>
    <row r="39" spans="1:6" ht="12.75" hidden="1" customHeight="1" x14ac:dyDescent="0.25">
      <c r="A39" s="11">
        <v>3</v>
      </c>
      <c r="B39" s="23" t="s">
        <v>59</v>
      </c>
      <c r="C39" s="32" t="s">
        <v>60</v>
      </c>
      <c r="D39" s="41">
        <v>264186979.34999999</v>
      </c>
      <c r="E39" s="49">
        <f>+'1_AVANCE URBANISMO'!E33</f>
        <v>0</v>
      </c>
      <c r="F39" s="41">
        <f t="shared" si="0"/>
        <v>0</v>
      </c>
    </row>
    <row r="40" spans="1:6" ht="12.75" hidden="1" customHeight="1" x14ac:dyDescent="0.25">
      <c r="A40" s="11">
        <v>3</v>
      </c>
      <c r="B40" s="23" t="s">
        <v>61</v>
      </c>
      <c r="C40" s="32" t="s">
        <v>62</v>
      </c>
      <c r="D40" s="41">
        <v>264186979.34999999</v>
      </c>
      <c r="E40" s="49">
        <f>+'1_AVANCE URBANISMO'!E34</f>
        <v>1</v>
      </c>
      <c r="F40" s="41">
        <f t="shared" si="0"/>
        <v>264186979.34999999</v>
      </c>
    </row>
    <row r="41" spans="1:6" ht="12" hidden="1" x14ac:dyDescent="0.3">
      <c r="A41" s="11">
        <v>3</v>
      </c>
      <c r="B41" s="24" t="s">
        <v>63</v>
      </c>
      <c r="C41" s="33" t="s">
        <v>64</v>
      </c>
      <c r="D41" s="41">
        <v>270923486.51999998</v>
      </c>
      <c r="E41" s="49">
        <f>+'1_AVANCE URBANISMO'!E35</f>
        <v>0.1</v>
      </c>
      <c r="F41" s="41">
        <f t="shared" si="0"/>
        <v>27092348.651999999</v>
      </c>
    </row>
    <row r="42" spans="1:6" ht="12" hidden="1" x14ac:dyDescent="0.3">
      <c r="A42" s="11">
        <v>3</v>
      </c>
      <c r="B42" s="24" t="s">
        <v>65</v>
      </c>
      <c r="C42" s="33" t="s">
        <v>66</v>
      </c>
      <c r="D42" s="41">
        <v>291273237.77999997</v>
      </c>
      <c r="E42" s="49">
        <f>+'1_AVANCE URBANISMO'!E36</f>
        <v>0.5</v>
      </c>
      <c r="F42" s="41">
        <f t="shared" si="0"/>
        <v>145636618.88999999</v>
      </c>
    </row>
    <row r="43" spans="1:6" ht="12.75" hidden="1" customHeight="1" x14ac:dyDescent="0.25">
      <c r="A43" s="11">
        <v>3</v>
      </c>
      <c r="B43" s="23" t="s">
        <v>67</v>
      </c>
      <c r="C43" s="93" t="s">
        <v>68</v>
      </c>
      <c r="D43" s="101">
        <v>225377388.92000002</v>
      </c>
      <c r="E43" s="98">
        <f>+'1_AVANCE URBANISMO'!E37</f>
        <v>1</v>
      </c>
      <c r="F43" s="41">
        <f t="shared" si="0"/>
        <v>225377388.92000002</v>
      </c>
    </row>
    <row r="44" spans="1:6" ht="12.75" hidden="1" customHeight="1" x14ac:dyDescent="0.25">
      <c r="A44" s="11">
        <v>3</v>
      </c>
      <c r="B44" s="23" t="s">
        <v>69</v>
      </c>
      <c r="C44" s="93" t="s">
        <v>70</v>
      </c>
      <c r="D44" s="101">
        <v>272299211.07999998</v>
      </c>
      <c r="E44" s="98">
        <f>+'1_AVANCE URBANISMO'!E38</f>
        <v>1</v>
      </c>
      <c r="F44" s="41">
        <f t="shared" si="0"/>
        <v>272299211.07999998</v>
      </c>
    </row>
    <row r="45" spans="1:6" ht="12.75" hidden="1" customHeight="1" x14ac:dyDescent="0.25">
      <c r="A45" s="11">
        <v>3</v>
      </c>
      <c r="B45" s="22" t="s">
        <v>71</v>
      </c>
      <c r="C45" s="31" t="s">
        <v>72</v>
      </c>
      <c r="D45" s="40">
        <v>21343666.690000001</v>
      </c>
      <c r="E45" s="48">
        <f>+'1_AVANCE URBANISMO'!E39</f>
        <v>0</v>
      </c>
      <c r="F45" s="40">
        <f t="shared" si="0"/>
        <v>0</v>
      </c>
    </row>
    <row r="46" spans="1:6" ht="12" hidden="1" x14ac:dyDescent="0.25">
      <c r="A46" s="11">
        <v>3</v>
      </c>
      <c r="B46" s="22" t="s">
        <v>73</v>
      </c>
      <c r="C46" s="31" t="s">
        <v>74</v>
      </c>
      <c r="D46" s="40">
        <v>12254191.520000003</v>
      </c>
      <c r="E46" s="48">
        <f>+'1_AVANCE URBANISMO'!E40</f>
        <v>0</v>
      </c>
      <c r="F46" s="40">
        <f t="shared" si="0"/>
        <v>0</v>
      </c>
    </row>
    <row r="47" spans="1:6" ht="12.75" hidden="1" customHeight="1" x14ac:dyDescent="0.25">
      <c r="A47" s="11">
        <v>3</v>
      </c>
      <c r="B47" s="22" t="s">
        <v>75</v>
      </c>
      <c r="C47" s="31" t="s">
        <v>76</v>
      </c>
      <c r="D47" s="40">
        <f>+SUM(D48:D49)</f>
        <v>425627052.94999999</v>
      </c>
      <c r="E47" s="48">
        <f>+'1_AVANCE URBANISMO'!E41</f>
        <v>0.35000000000000003</v>
      </c>
      <c r="F47" s="40">
        <f>+SUM(F48:F49)</f>
        <v>148969468.5325</v>
      </c>
    </row>
    <row r="48" spans="1:6" ht="12.75" hidden="1" customHeight="1" x14ac:dyDescent="0.2">
      <c r="A48" s="11">
        <v>4</v>
      </c>
      <c r="B48" s="5"/>
      <c r="C48" s="21" t="s">
        <v>23</v>
      </c>
      <c r="D48" s="39">
        <v>212813526.47499999</v>
      </c>
      <c r="E48" s="47">
        <f>+'1_AVANCE URBANISMO'!E42</f>
        <v>0.6</v>
      </c>
      <c r="F48" s="39">
        <f t="shared" si="0"/>
        <v>127688115.88499999</v>
      </c>
    </row>
    <row r="49" spans="1:6" ht="12.75" hidden="1" customHeight="1" x14ac:dyDescent="0.2">
      <c r="A49" s="11">
        <v>4</v>
      </c>
      <c r="B49" s="5"/>
      <c r="C49" s="21" t="s">
        <v>24</v>
      </c>
      <c r="D49" s="39">
        <v>212813526.47499999</v>
      </c>
      <c r="E49" s="47">
        <f>+'1_AVANCE URBANISMO'!E43</f>
        <v>0.1</v>
      </c>
      <c r="F49" s="39">
        <f t="shared" si="0"/>
        <v>21281352.647500001</v>
      </c>
    </row>
    <row r="50" spans="1:6" ht="12.75" hidden="1" customHeight="1" x14ac:dyDescent="0.25">
      <c r="A50" s="11">
        <v>3</v>
      </c>
      <c r="B50" s="22" t="s">
        <v>77</v>
      </c>
      <c r="C50" s="31" t="s">
        <v>78</v>
      </c>
      <c r="D50" s="40">
        <v>1202057.1599999999</v>
      </c>
      <c r="E50" s="48">
        <f>+'1_AVANCE URBANISMO'!E44</f>
        <v>0</v>
      </c>
      <c r="F50" s="40">
        <f t="shared" si="0"/>
        <v>0</v>
      </c>
    </row>
    <row r="51" spans="1:6" ht="12" hidden="1" x14ac:dyDescent="0.25">
      <c r="A51" s="11">
        <v>3</v>
      </c>
      <c r="B51" s="22" t="s">
        <v>79</v>
      </c>
      <c r="C51" s="31" t="s">
        <v>80</v>
      </c>
      <c r="D51" s="40">
        <v>48293851.200000003</v>
      </c>
      <c r="E51" s="48">
        <f>+'1_AVANCE URBANISMO'!E45</f>
        <v>0</v>
      </c>
      <c r="F51" s="40">
        <f t="shared" si="0"/>
        <v>0</v>
      </c>
    </row>
    <row r="52" spans="1:6" ht="12" hidden="1" x14ac:dyDescent="0.25">
      <c r="A52" s="11">
        <v>3</v>
      </c>
      <c r="B52" s="22" t="s">
        <v>81</v>
      </c>
      <c r="C52" s="31" t="s">
        <v>82</v>
      </c>
      <c r="D52" s="40">
        <f>+SUM(D53:D54)</f>
        <v>20511000</v>
      </c>
      <c r="E52" s="48">
        <f>+'1_AVANCE URBANISMO'!E46</f>
        <v>0</v>
      </c>
      <c r="F52" s="40">
        <f>+SUM(F53:F54)</f>
        <v>0</v>
      </c>
    </row>
    <row r="53" spans="1:6" ht="12.75" hidden="1" customHeight="1" x14ac:dyDescent="0.2">
      <c r="A53" s="11">
        <v>4</v>
      </c>
      <c r="B53" s="5"/>
      <c r="C53" s="21" t="s">
        <v>23</v>
      </c>
      <c r="D53" s="39">
        <v>10255500</v>
      </c>
      <c r="E53" s="48">
        <f>+'1_AVANCE URBANISMO'!E47</f>
        <v>0</v>
      </c>
      <c r="F53" s="39">
        <f t="shared" si="0"/>
        <v>0</v>
      </c>
    </row>
    <row r="54" spans="1:6" ht="12.75" hidden="1" customHeight="1" x14ac:dyDescent="0.2">
      <c r="A54" s="11">
        <v>4</v>
      </c>
      <c r="B54" s="5"/>
      <c r="C54" s="21" t="s">
        <v>24</v>
      </c>
      <c r="D54" s="39">
        <v>10255500</v>
      </c>
      <c r="E54" s="48">
        <f>+'1_AVANCE URBANISMO'!E48</f>
        <v>0</v>
      </c>
      <c r="F54" s="39">
        <f t="shared" si="0"/>
        <v>0</v>
      </c>
    </row>
    <row r="55" spans="1:6" ht="12.75" hidden="1" customHeight="1" x14ac:dyDescent="0.25">
      <c r="A55" s="11">
        <v>3</v>
      </c>
      <c r="B55" s="22" t="s">
        <v>83</v>
      </c>
      <c r="C55" s="31" t="s">
        <v>84</v>
      </c>
      <c r="D55" s="40">
        <f>+SUM(D56:D57)</f>
        <v>968575</v>
      </c>
      <c r="E55" s="48">
        <f>+'1_AVANCE URBANISMO'!E49</f>
        <v>0</v>
      </c>
      <c r="F55" s="40">
        <f>+SUM(F56:F57)</f>
        <v>0</v>
      </c>
    </row>
    <row r="56" spans="1:6" ht="12.75" hidden="1" customHeight="1" x14ac:dyDescent="0.2">
      <c r="A56" s="11">
        <v>4</v>
      </c>
      <c r="B56" s="5"/>
      <c r="C56" s="21" t="s">
        <v>23</v>
      </c>
      <c r="D56" s="39">
        <v>484287.5</v>
      </c>
      <c r="E56" s="48">
        <f>+'1_AVANCE URBANISMO'!E50</f>
        <v>0</v>
      </c>
      <c r="F56" s="39">
        <f t="shared" si="0"/>
        <v>0</v>
      </c>
    </row>
    <row r="57" spans="1:6" ht="12" hidden="1" x14ac:dyDescent="0.2">
      <c r="A57" s="11">
        <v>4</v>
      </c>
      <c r="B57" s="5"/>
      <c r="C57" s="21" t="s">
        <v>24</v>
      </c>
      <c r="D57" s="39">
        <v>484287.5</v>
      </c>
      <c r="E57" s="48">
        <f>+'1_AVANCE URBANISMO'!E51</f>
        <v>0</v>
      </c>
      <c r="F57" s="39">
        <f t="shared" si="0"/>
        <v>0</v>
      </c>
    </row>
    <row r="58" spans="1:6" ht="12" hidden="1" x14ac:dyDescent="0.25">
      <c r="A58" s="11">
        <v>2</v>
      </c>
      <c r="B58" s="20" t="s">
        <v>85</v>
      </c>
      <c r="C58" s="30" t="s">
        <v>86</v>
      </c>
      <c r="D58" s="38">
        <f>+D59+D60+D63+D66+D69+D72</f>
        <v>4853027382.7112999</v>
      </c>
      <c r="E58" s="46">
        <f>+'1_AVANCE URBANISMO'!E52</f>
        <v>0.13124404479926302</v>
      </c>
      <c r="F58" s="38">
        <f>+F59+F60+F63+F66+F69+F72</f>
        <v>636930943.22861195</v>
      </c>
    </row>
    <row r="59" spans="1:6" ht="12.75" hidden="1" customHeight="1" x14ac:dyDescent="0.25">
      <c r="A59" s="11">
        <v>3</v>
      </c>
      <c r="B59" s="22" t="s">
        <v>87</v>
      </c>
      <c r="C59" s="31" t="s">
        <v>88</v>
      </c>
      <c r="D59" s="40">
        <v>94556392.027100012</v>
      </c>
      <c r="E59" s="48">
        <f>+'1_AVANCE URBANISMO'!E53</f>
        <v>0</v>
      </c>
      <c r="F59" s="40">
        <f t="shared" si="0"/>
        <v>0</v>
      </c>
    </row>
    <row r="60" spans="1:6" ht="12.75" hidden="1" customHeight="1" x14ac:dyDescent="0.25">
      <c r="A60" s="11">
        <v>3</v>
      </c>
      <c r="B60" s="22" t="s">
        <v>89</v>
      </c>
      <c r="C60" s="31" t="s">
        <v>90</v>
      </c>
      <c r="D60" s="40">
        <f>+SUM(D61:D62)</f>
        <v>2642752226.4877992</v>
      </c>
      <c r="E60" s="48">
        <f>+'1_AVANCE URBANISMO'!E54</f>
        <v>0.04</v>
      </c>
      <c r="F60" s="40">
        <f>+SUM(F61:F62)</f>
        <v>105710089.05951197</v>
      </c>
    </row>
    <row r="61" spans="1:6" ht="12.75" hidden="1" customHeight="1" x14ac:dyDescent="0.2">
      <c r="A61" s="11">
        <v>4</v>
      </c>
      <c r="B61" s="5"/>
      <c r="C61" s="21" t="s">
        <v>23</v>
      </c>
      <c r="D61" s="39">
        <v>1321376113.2438996</v>
      </c>
      <c r="E61" s="48">
        <f>+'1_AVANCE URBANISMO'!E55</f>
        <v>0.08</v>
      </c>
      <c r="F61" s="39">
        <f t="shared" si="0"/>
        <v>105710089.05951197</v>
      </c>
    </row>
    <row r="62" spans="1:6" ht="12.75" hidden="1" customHeight="1" x14ac:dyDescent="0.2">
      <c r="A62" s="11">
        <v>4</v>
      </c>
      <c r="B62" s="5"/>
      <c r="C62" s="21" t="s">
        <v>24</v>
      </c>
      <c r="D62" s="39">
        <v>1321376113.2438996</v>
      </c>
      <c r="E62" s="48">
        <f>+'1_AVANCE URBANISMO'!E56</f>
        <v>0</v>
      </c>
      <c r="F62" s="39">
        <f t="shared" si="0"/>
        <v>0</v>
      </c>
    </row>
    <row r="63" spans="1:6" ht="12.75" hidden="1" customHeight="1" x14ac:dyDescent="0.25">
      <c r="A63" s="11">
        <v>3</v>
      </c>
      <c r="B63" s="22" t="s">
        <v>91</v>
      </c>
      <c r="C63" s="31" t="s">
        <v>92</v>
      </c>
      <c r="D63" s="40">
        <f>+SUM(D64:D65)</f>
        <v>19761854.799999997</v>
      </c>
      <c r="E63" s="48">
        <f>+'1_AVANCE URBANISMO'!E57</f>
        <v>0</v>
      </c>
      <c r="F63" s="40">
        <f>+SUM(F64:F65)</f>
        <v>0</v>
      </c>
    </row>
    <row r="64" spans="1:6" ht="12.75" hidden="1" customHeight="1" x14ac:dyDescent="0.2">
      <c r="A64" s="11">
        <v>4</v>
      </c>
      <c r="B64" s="5"/>
      <c r="C64" s="21" t="s">
        <v>23</v>
      </c>
      <c r="D64" s="39">
        <v>9880927.3999999985</v>
      </c>
      <c r="E64" s="48">
        <f>+'1_AVANCE URBANISMO'!E58</f>
        <v>0</v>
      </c>
      <c r="F64" s="39">
        <f t="shared" si="0"/>
        <v>0</v>
      </c>
    </row>
    <row r="65" spans="1:6" ht="12.75" hidden="1" customHeight="1" x14ac:dyDescent="0.2">
      <c r="A65" s="11">
        <v>4</v>
      </c>
      <c r="B65" s="5"/>
      <c r="C65" s="21" t="s">
        <v>24</v>
      </c>
      <c r="D65" s="39">
        <v>9880927.3999999985</v>
      </c>
      <c r="E65" s="48">
        <f>+'1_AVANCE URBANISMO'!E59</f>
        <v>0</v>
      </c>
      <c r="F65" s="39">
        <f t="shared" si="0"/>
        <v>0</v>
      </c>
    </row>
    <row r="66" spans="1:6" ht="12.75" hidden="1" customHeight="1" x14ac:dyDescent="0.25">
      <c r="A66" s="11">
        <v>3</v>
      </c>
      <c r="B66" s="22" t="s">
        <v>93</v>
      </c>
      <c r="C66" s="31" t="s">
        <v>94</v>
      </c>
      <c r="D66" s="40">
        <f>+SUM(D67:D68)</f>
        <v>65047932.252000004</v>
      </c>
      <c r="E66" s="48">
        <f>+'1_AVANCE URBANISMO'!E60</f>
        <v>0.8</v>
      </c>
      <c r="F66" s="40">
        <f>+SUM(F67:F68)</f>
        <v>52038345.801600009</v>
      </c>
    </row>
    <row r="67" spans="1:6" ht="12" hidden="1" x14ac:dyDescent="0.2">
      <c r="A67" s="11">
        <v>4</v>
      </c>
      <c r="B67" s="5"/>
      <c r="C67" s="21" t="s">
        <v>23</v>
      </c>
      <c r="D67" s="39">
        <v>32523966.126000002</v>
      </c>
      <c r="E67" s="48">
        <f>+'1_AVANCE URBANISMO'!E61</f>
        <v>0.8</v>
      </c>
      <c r="F67" s="39">
        <f t="shared" si="0"/>
        <v>26019172.900800005</v>
      </c>
    </row>
    <row r="68" spans="1:6" ht="12.75" hidden="1" customHeight="1" x14ac:dyDescent="0.2">
      <c r="A68" s="11">
        <v>4</v>
      </c>
      <c r="B68" s="5"/>
      <c r="C68" s="21" t="s">
        <v>24</v>
      </c>
      <c r="D68" s="39">
        <v>32523966.126000002</v>
      </c>
      <c r="E68" s="48">
        <f>+'1_AVANCE URBANISMO'!E62</f>
        <v>0.8</v>
      </c>
      <c r="F68" s="39">
        <f t="shared" si="0"/>
        <v>26019172.900800005</v>
      </c>
    </row>
    <row r="69" spans="1:6" ht="12.75" hidden="1" customHeight="1" x14ac:dyDescent="0.25">
      <c r="A69" s="11">
        <v>3</v>
      </c>
      <c r="B69" s="22" t="s">
        <v>95</v>
      </c>
      <c r="C69" s="31" t="s">
        <v>96</v>
      </c>
      <c r="D69" s="40">
        <f>+SUM(D70:D71)</f>
        <v>1916730033.4699998</v>
      </c>
      <c r="E69" s="48">
        <f>+'1_AVANCE URBANISMO'!E63</f>
        <v>0.25</v>
      </c>
      <c r="F69" s="40">
        <f>+SUM(F70:F71)</f>
        <v>479182508.36749995</v>
      </c>
    </row>
    <row r="70" spans="1:6" ht="12.75" hidden="1" customHeight="1" x14ac:dyDescent="0.2">
      <c r="A70" s="11">
        <v>4</v>
      </c>
      <c r="B70" s="5"/>
      <c r="C70" s="21" t="s">
        <v>23</v>
      </c>
      <c r="D70" s="39">
        <v>958365016.7349999</v>
      </c>
      <c r="E70" s="48">
        <f>+'1_AVANCE URBANISMO'!E64</f>
        <v>0.5</v>
      </c>
      <c r="F70" s="39">
        <f t="shared" si="0"/>
        <v>479182508.36749995</v>
      </c>
    </row>
    <row r="71" spans="1:6" ht="12.75" hidden="1" customHeight="1" x14ac:dyDescent="0.2">
      <c r="A71" s="11">
        <v>4</v>
      </c>
      <c r="B71" s="5"/>
      <c r="C71" s="21" t="s">
        <v>24</v>
      </c>
      <c r="D71" s="39">
        <v>958365016.7349999</v>
      </c>
      <c r="E71" s="48">
        <f>+'1_AVANCE URBANISMO'!E65</f>
        <v>0</v>
      </c>
      <c r="F71" s="39">
        <f t="shared" si="0"/>
        <v>0</v>
      </c>
    </row>
    <row r="72" spans="1:6" ht="12" hidden="1" x14ac:dyDescent="0.25">
      <c r="A72" s="11">
        <v>3</v>
      </c>
      <c r="B72" s="22" t="s">
        <v>97</v>
      </c>
      <c r="C72" s="31" t="s">
        <v>98</v>
      </c>
      <c r="D72" s="40">
        <f>+SUM(D73:D74)</f>
        <v>114178943.6744</v>
      </c>
      <c r="E72" s="48">
        <f>+'1_AVANCE URBANISMO'!E66</f>
        <v>0</v>
      </c>
      <c r="F72" s="40">
        <f>+SUM(F73:F74)</f>
        <v>0</v>
      </c>
    </row>
    <row r="73" spans="1:6" ht="12.75" hidden="1" customHeight="1" x14ac:dyDescent="0.2">
      <c r="A73" s="11">
        <v>4</v>
      </c>
      <c r="B73" s="5"/>
      <c r="C73" s="21" t="s">
        <v>23</v>
      </c>
      <c r="D73" s="39">
        <v>57089471.837200001</v>
      </c>
      <c r="E73" s="48">
        <f>+'1_AVANCE URBANISMO'!E67</f>
        <v>0</v>
      </c>
      <c r="F73" s="39">
        <f t="shared" si="0"/>
        <v>0</v>
      </c>
    </row>
    <row r="74" spans="1:6" ht="12.75" hidden="1" customHeight="1" x14ac:dyDescent="0.2">
      <c r="A74" s="11">
        <v>4</v>
      </c>
      <c r="B74" s="5"/>
      <c r="C74" s="21" t="s">
        <v>24</v>
      </c>
      <c r="D74" s="39">
        <v>57089471.837200001</v>
      </c>
      <c r="E74" s="48">
        <f>+'1_AVANCE URBANISMO'!E68</f>
        <v>0</v>
      </c>
      <c r="F74" s="39">
        <f t="shared" si="0"/>
        <v>0</v>
      </c>
    </row>
    <row r="75" spans="1:6" ht="12.75" hidden="1" customHeight="1" x14ac:dyDescent="0.25">
      <c r="A75" s="11">
        <v>2</v>
      </c>
      <c r="B75" s="20" t="s">
        <v>99</v>
      </c>
      <c r="C75" s="30" t="s">
        <v>100</v>
      </c>
      <c r="D75" s="38">
        <v>103289077.0367</v>
      </c>
      <c r="E75" s="46">
        <f>+'1_AVANCE URBANISMO'!E69</f>
        <v>0.4</v>
      </c>
      <c r="F75" s="38">
        <f t="shared" si="0"/>
        <v>41315630.814680003</v>
      </c>
    </row>
    <row r="76" spans="1:6" ht="12.75" hidden="1" customHeight="1" x14ac:dyDescent="0.25">
      <c r="A76" s="11">
        <v>2</v>
      </c>
      <c r="B76" s="20" t="s">
        <v>101</v>
      </c>
      <c r="C76" s="30" t="s">
        <v>102</v>
      </c>
      <c r="D76" s="38">
        <v>116325466.66280001</v>
      </c>
      <c r="E76" s="46">
        <f>+'1_AVANCE URBANISMO'!E70</f>
        <v>0</v>
      </c>
      <c r="F76" s="38">
        <f t="shared" si="0"/>
        <v>0</v>
      </c>
    </row>
    <row r="77" spans="1:6" ht="12" hidden="1" x14ac:dyDescent="0.25">
      <c r="A77" s="11">
        <v>2</v>
      </c>
      <c r="B77" s="20" t="s">
        <v>103</v>
      </c>
      <c r="C77" s="30" t="s">
        <v>104</v>
      </c>
      <c r="D77" s="38">
        <v>278542299.00389999</v>
      </c>
      <c r="E77" s="46">
        <f>+'1_AVANCE URBANISMO'!E71</f>
        <v>0.1</v>
      </c>
      <c r="F77" s="38">
        <f t="shared" ref="F77:F140" si="1">+E77*D77</f>
        <v>27854229.900389999</v>
      </c>
    </row>
    <row r="78" spans="1:6" ht="12" hidden="1" x14ac:dyDescent="0.25">
      <c r="A78" s="11">
        <v>2</v>
      </c>
      <c r="B78" s="20" t="s">
        <v>105</v>
      </c>
      <c r="C78" s="30" t="s">
        <v>106</v>
      </c>
      <c r="D78" s="38">
        <f>+SUM(D79:D87)</f>
        <v>250500000</v>
      </c>
      <c r="E78" s="46">
        <f>+'1_AVANCE URBANISMO'!E72</f>
        <v>9.1816367265469059E-2</v>
      </c>
      <c r="F78" s="38">
        <f>+SUM(F79:F87)</f>
        <v>23000000</v>
      </c>
    </row>
    <row r="79" spans="1:6" ht="12.75" hidden="1" customHeight="1" x14ac:dyDescent="0.2">
      <c r="A79" s="11">
        <v>3</v>
      </c>
      <c r="B79" s="12" t="s">
        <v>107</v>
      </c>
      <c r="C79" s="21" t="s">
        <v>108</v>
      </c>
      <c r="D79" s="39">
        <v>80000000</v>
      </c>
      <c r="E79" s="47">
        <f>+'1_AVANCE URBANISMO'!E73</f>
        <v>0</v>
      </c>
      <c r="F79" s="39">
        <f t="shared" si="1"/>
        <v>0</v>
      </c>
    </row>
    <row r="80" spans="1:6" ht="12.75" hidden="1" customHeight="1" x14ac:dyDescent="0.2">
      <c r="A80" s="11">
        <v>3</v>
      </c>
      <c r="B80" s="12" t="s">
        <v>109</v>
      </c>
      <c r="C80" s="21" t="s">
        <v>110</v>
      </c>
      <c r="D80" s="39">
        <v>32000000</v>
      </c>
      <c r="E80" s="47">
        <f>+'1_AVANCE URBANISMO'!E74</f>
        <v>0</v>
      </c>
      <c r="F80" s="39">
        <f t="shared" si="1"/>
        <v>0</v>
      </c>
    </row>
    <row r="81" spans="1:6" ht="12.75" hidden="1" customHeight="1" x14ac:dyDescent="0.2">
      <c r="A81" s="11">
        <v>3</v>
      </c>
      <c r="B81" s="12" t="s">
        <v>111</v>
      </c>
      <c r="C81" s="21" t="s">
        <v>112</v>
      </c>
      <c r="D81" s="39">
        <v>7000000</v>
      </c>
      <c r="E81" s="47">
        <f>+'1_AVANCE URBANISMO'!E75</f>
        <v>0</v>
      </c>
      <c r="F81" s="39">
        <f t="shared" si="1"/>
        <v>0</v>
      </c>
    </row>
    <row r="82" spans="1:6" ht="12.75" hidden="1" customHeight="1" x14ac:dyDescent="0.2">
      <c r="A82" s="11">
        <v>3</v>
      </c>
      <c r="B82" s="12" t="s">
        <v>113</v>
      </c>
      <c r="C82" s="21" t="s">
        <v>114</v>
      </c>
      <c r="D82" s="39">
        <v>42000000</v>
      </c>
      <c r="E82" s="47">
        <f>+'1_AVANCE URBANISMO'!E76</f>
        <v>0</v>
      </c>
      <c r="F82" s="39">
        <f t="shared" si="1"/>
        <v>0</v>
      </c>
    </row>
    <row r="83" spans="1:6" hidden="1" x14ac:dyDescent="0.2">
      <c r="A83" s="11">
        <v>3</v>
      </c>
      <c r="B83" s="12" t="s">
        <v>115</v>
      </c>
      <c r="C83" s="79" t="s">
        <v>116</v>
      </c>
      <c r="D83" s="100">
        <v>23000000</v>
      </c>
      <c r="E83" s="99">
        <f>+'1_AVANCE URBANISMO'!E77</f>
        <v>1</v>
      </c>
      <c r="F83" s="39">
        <f t="shared" si="1"/>
        <v>23000000</v>
      </c>
    </row>
    <row r="84" spans="1:6" ht="12.75" hidden="1" customHeight="1" x14ac:dyDescent="0.2">
      <c r="A84" s="11">
        <v>3</v>
      </c>
      <c r="B84" s="12" t="s">
        <v>117</v>
      </c>
      <c r="C84" s="21" t="s">
        <v>118</v>
      </c>
      <c r="D84" s="39">
        <v>15000000</v>
      </c>
      <c r="E84" s="47">
        <f>+'1_AVANCE URBANISMO'!E78</f>
        <v>0</v>
      </c>
      <c r="F84" s="39">
        <f t="shared" si="1"/>
        <v>0</v>
      </c>
    </row>
    <row r="85" spans="1:6" ht="12.75" hidden="1" customHeight="1" x14ac:dyDescent="0.2">
      <c r="A85" s="11">
        <v>3</v>
      </c>
      <c r="B85" s="12" t="s">
        <v>119</v>
      </c>
      <c r="C85" s="21" t="s">
        <v>120</v>
      </c>
      <c r="D85" s="39">
        <v>8000000</v>
      </c>
      <c r="E85" s="47">
        <f>+'1_AVANCE URBANISMO'!E79</f>
        <v>0</v>
      </c>
      <c r="F85" s="39">
        <f t="shared" si="1"/>
        <v>0</v>
      </c>
    </row>
    <row r="86" spans="1:6" ht="12.75" hidden="1" customHeight="1" x14ac:dyDescent="0.2">
      <c r="A86" s="11">
        <v>3</v>
      </c>
      <c r="B86" s="12" t="s">
        <v>121</v>
      </c>
      <c r="C86" s="21" t="s">
        <v>122</v>
      </c>
      <c r="D86" s="39">
        <v>3500000</v>
      </c>
      <c r="E86" s="47">
        <f>+'1_AVANCE URBANISMO'!E80</f>
        <v>0</v>
      </c>
      <c r="F86" s="39">
        <f t="shared" si="1"/>
        <v>0</v>
      </c>
    </row>
    <row r="87" spans="1:6" ht="12.75" hidden="1" customHeight="1" x14ac:dyDescent="0.2">
      <c r="A87" s="11">
        <v>3</v>
      </c>
      <c r="B87" s="12" t="s">
        <v>123</v>
      </c>
      <c r="C87" s="21" t="s">
        <v>124</v>
      </c>
      <c r="D87" s="39">
        <v>40000000</v>
      </c>
      <c r="E87" s="47">
        <f>+'1_AVANCE URBANISMO'!E81</f>
        <v>0</v>
      </c>
      <c r="F87" s="39">
        <f t="shared" si="1"/>
        <v>0</v>
      </c>
    </row>
    <row r="88" spans="1:6" ht="13.8" x14ac:dyDescent="0.25">
      <c r="A88" s="11">
        <v>1</v>
      </c>
      <c r="B88" s="76"/>
      <c r="C88" s="29" t="s">
        <v>125</v>
      </c>
      <c r="D88" s="44">
        <f>+D89+D132</f>
        <v>19795149115.683998</v>
      </c>
      <c r="E88" s="45">
        <f>+F88/D88</f>
        <v>0.42826344296179941</v>
      </c>
      <c r="F88" s="44">
        <f>+F89+F132</f>
        <v>8477538714.2250481</v>
      </c>
    </row>
    <row r="89" spans="1:6" ht="12.75" customHeight="1" x14ac:dyDescent="0.3">
      <c r="A89" s="11">
        <v>2</v>
      </c>
      <c r="B89" s="16"/>
      <c r="C89" s="34" t="s">
        <v>23</v>
      </c>
      <c r="D89" s="57">
        <f>+D90+D102+D111+D121</f>
        <v>9895451834.171999</v>
      </c>
      <c r="E89" s="50">
        <f>+F89/D89</f>
        <v>0.61019390643792193</v>
      </c>
      <c r="F89" s="57">
        <f>+F90+F102+F111+F121</f>
        <v>6038144410.6617117</v>
      </c>
    </row>
    <row r="90" spans="1:6" ht="12.75" customHeight="1" x14ac:dyDescent="0.3">
      <c r="A90" s="11">
        <v>3</v>
      </c>
      <c r="B90" s="15"/>
      <c r="C90" s="14" t="s">
        <v>126</v>
      </c>
      <c r="D90" s="56">
        <f>+SUM(D91:D101)</f>
        <v>2997599148.5589995</v>
      </c>
      <c r="E90" s="51">
        <f>+F90/D90</f>
        <v>0.62763013783133903</v>
      </c>
      <c r="F90" s="56">
        <f>+SUM(F91:F101)</f>
        <v>1881383566.7731895</v>
      </c>
    </row>
    <row r="91" spans="1:6" ht="12.75" customHeight="1" x14ac:dyDescent="0.2">
      <c r="A91" s="11">
        <v>4</v>
      </c>
      <c r="B91" s="12">
        <v>10001</v>
      </c>
      <c r="C91" s="35" t="s">
        <v>127</v>
      </c>
      <c r="D91" s="13">
        <v>267789335.59</v>
      </c>
      <c r="E91" s="52">
        <f>+'2_AVANCE CASAS'!Q5</f>
        <v>0.97438857703359638</v>
      </c>
      <c r="F91" s="13">
        <f t="shared" si="1"/>
        <v>260930869.6503123</v>
      </c>
    </row>
    <row r="92" spans="1:6" ht="12.75" customHeight="1" x14ac:dyDescent="0.2">
      <c r="A92" s="11">
        <v>4</v>
      </c>
      <c r="B92" s="12">
        <v>10002</v>
      </c>
      <c r="C92" s="35" t="s">
        <v>128</v>
      </c>
      <c r="D92" s="13">
        <v>270229460.06599998</v>
      </c>
      <c r="E92" s="52">
        <f>+'2_AVANCE CASAS'!Q6</f>
        <v>0.7635683988503531</v>
      </c>
      <c r="F92" s="13">
        <f t="shared" si="1"/>
        <v>206338676.14479104</v>
      </c>
    </row>
    <row r="93" spans="1:6" x14ac:dyDescent="0.2">
      <c r="A93" s="11">
        <v>4</v>
      </c>
      <c r="B93" s="12">
        <v>10003</v>
      </c>
      <c r="C93" s="35" t="s">
        <v>129</v>
      </c>
      <c r="D93" s="13">
        <v>270229460.06599998</v>
      </c>
      <c r="E93" s="52">
        <f>+'2_AVANCE CASAS'!Q7</f>
        <v>0.72655732638036608</v>
      </c>
      <c r="F93" s="13">
        <f t="shared" si="1"/>
        <v>196337194.01476285</v>
      </c>
    </row>
    <row r="94" spans="1:6" x14ac:dyDescent="0.2">
      <c r="A94" s="11">
        <v>4</v>
      </c>
      <c r="B94" s="12">
        <v>10004</v>
      </c>
      <c r="C94" s="35" t="s">
        <v>130</v>
      </c>
      <c r="D94" s="13">
        <v>244323977.51499999</v>
      </c>
      <c r="E94" s="52">
        <f>+'2_AVANCE CASAS'!Q8</f>
        <v>0.72655732638036608</v>
      </c>
      <c r="F94" s="13">
        <f t="shared" si="1"/>
        <v>177515375.87391508</v>
      </c>
    </row>
    <row r="95" spans="1:6" ht="12.75" customHeight="1" x14ac:dyDescent="0.2">
      <c r="A95" s="11">
        <v>4</v>
      </c>
      <c r="B95" s="12">
        <v>10005</v>
      </c>
      <c r="C95" s="35" t="s">
        <v>131</v>
      </c>
      <c r="D95" s="13">
        <v>244323977.51499999</v>
      </c>
      <c r="E95" s="52">
        <f>+'2_AVANCE CASAS'!Q9</f>
        <v>0.68909196401457762</v>
      </c>
      <c r="F95" s="13">
        <f t="shared" si="1"/>
        <v>168361689.52166483</v>
      </c>
    </row>
    <row r="96" spans="1:6" ht="12.75" customHeight="1" x14ac:dyDescent="0.2">
      <c r="A96" s="11">
        <v>4</v>
      </c>
      <c r="B96" s="12">
        <v>10006</v>
      </c>
      <c r="C96" s="35" t="s">
        <v>132</v>
      </c>
      <c r="D96" s="13">
        <v>244323977.51499999</v>
      </c>
      <c r="E96" s="52">
        <f>+'2_AVANCE CASAS'!Q10</f>
        <v>0.70432404061424336</v>
      </c>
      <c r="F96" s="13">
        <f t="shared" si="1"/>
        <v>172083251.06230834</v>
      </c>
    </row>
    <row r="97" spans="1:6" ht="12.75" customHeight="1" x14ac:dyDescent="0.2">
      <c r="A97" s="11">
        <v>4</v>
      </c>
      <c r="B97" s="12">
        <v>10007</v>
      </c>
      <c r="C97" s="35" t="s">
        <v>133</v>
      </c>
      <c r="D97" s="13">
        <v>244323977.51499999</v>
      </c>
      <c r="E97" s="52">
        <f>+'2_AVANCE CASAS'!Q11</f>
        <v>0.68909196401457762</v>
      </c>
      <c r="F97" s="13">
        <f t="shared" si="1"/>
        <v>168361689.52166483</v>
      </c>
    </row>
    <row r="98" spans="1:6" ht="12.75" customHeight="1" x14ac:dyDescent="0.2">
      <c r="A98" s="11">
        <v>4</v>
      </c>
      <c r="B98" s="12">
        <v>10008</v>
      </c>
      <c r="C98" s="35" t="s">
        <v>134</v>
      </c>
      <c r="D98" s="13">
        <v>267789335.59</v>
      </c>
      <c r="E98" s="52">
        <f>+'2_AVANCE CASAS'!Q12</f>
        <v>0.69773088857324472</v>
      </c>
      <c r="F98" s="13">
        <f t="shared" si="1"/>
        <v>186844891.07164952</v>
      </c>
    </row>
    <row r="99" spans="1:6" x14ac:dyDescent="0.2">
      <c r="A99" s="11">
        <v>4</v>
      </c>
      <c r="B99" s="12">
        <v>10009</v>
      </c>
      <c r="C99" s="35" t="s">
        <v>135</v>
      </c>
      <c r="D99" s="13">
        <v>314755215.72899997</v>
      </c>
      <c r="E99" s="52">
        <f>+'2_AVANCE CASAS'!Q13</f>
        <v>0.40925106165465286</v>
      </c>
      <c r="F99" s="13">
        <f t="shared" si="1"/>
        <v>128813906.19843253</v>
      </c>
    </row>
    <row r="100" spans="1:6" x14ac:dyDescent="0.2">
      <c r="A100" s="11">
        <v>4</v>
      </c>
      <c r="B100" s="12">
        <v>10010</v>
      </c>
      <c r="C100" s="35" t="s">
        <v>136</v>
      </c>
      <c r="D100" s="13">
        <v>314755215.72899997</v>
      </c>
      <c r="E100" s="52">
        <f>+'2_AVANCE CASAS'!Q14</f>
        <v>0.37564619680425521</v>
      </c>
      <c r="F100" s="13">
        <f t="shared" si="1"/>
        <v>118236599.71290173</v>
      </c>
    </row>
    <row r="101" spans="1:6" x14ac:dyDescent="0.2">
      <c r="A101" s="11">
        <v>4</v>
      </c>
      <c r="B101" s="12">
        <v>10011</v>
      </c>
      <c r="C101" s="35" t="s">
        <v>137</v>
      </c>
      <c r="D101" s="13">
        <v>314755215.72899997</v>
      </c>
      <c r="E101" s="52">
        <f>+'2_AVANCE CASAS'!Q15</f>
        <v>0.30995331967678519</v>
      </c>
      <c r="F101" s="13">
        <f t="shared" si="1"/>
        <v>97559424.000786215</v>
      </c>
    </row>
    <row r="102" spans="1:6" ht="12.75" customHeight="1" x14ac:dyDescent="0.2">
      <c r="A102" s="11">
        <v>3</v>
      </c>
      <c r="B102" s="26"/>
      <c r="C102" s="14" t="s">
        <v>138</v>
      </c>
      <c r="D102" s="56">
        <f>+SUM(D103:D110)</f>
        <v>2027428018.8209999</v>
      </c>
      <c r="E102" s="51">
        <f>+F102/D102</f>
        <v>0.58996347370208757</v>
      </c>
      <c r="F102" s="56">
        <f>+SUM(F103:F110)</f>
        <v>1196108476.6645784</v>
      </c>
    </row>
    <row r="103" spans="1:6" ht="12.75" customHeight="1" x14ac:dyDescent="0.2">
      <c r="A103" s="11">
        <v>4</v>
      </c>
      <c r="B103" s="12">
        <v>10044</v>
      </c>
      <c r="C103" s="35" t="s">
        <v>139</v>
      </c>
      <c r="D103" s="13">
        <v>270229460.06599998</v>
      </c>
      <c r="E103" s="52">
        <f>+'2_AVANCE CASAS'!Q17</f>
        <v>0.55108587869539227</v>
      </c>
      <c r="F103" s="13">
        <f t="shared" si="1"/>
        <v>148919639.44985303</v>
      </c>
    </row>
    <row r="104" spans="1:6" ht="12.75" customHeight="1" x14ac:dyDescent="0.2">
      <c r="A104" s="11">
        <v>4</v>
      </c>
      <c r="B104" s="12">
        <v>10045</v>
      </c>
      <c r="C104" s="35" t="s">
        <v>140</v>
      </c>
      <c r="D104" s="13">
        <v>244323977.51499999</v>
      </c>
      <c r="E104" s="52">
        <f>+'2_AVANCE CASAS'!Q18</f>
        <v>0.70432404061424336</v>
      </c>
      <c r="F104" s="13">
        <f t="shared" si="1"/>
        <v>172083251.06230834</v>
      </c>
    </row>
    <row r="105" spans="1:6" ht="12.75" customHeight="1" x14ac:dyDescent="0.2">
      <c r="A105" s="11">
        <v>4</v>
      </c>
      <c r="B105" s="12">
        <v>10046</v>
      </c>
      <c r="C105" s="35" t="s">
        <v>141</v>
      </c>
      <c r="D105" s="13">
        <v>244323977.51499999</v>
      </c>
      <c r="E105" s="52">
        <f>+'2_AVANCE CASAS'!Q19</f>
        <v>0.70432404061424336</v>
      </c>
      <c r="F105" s="13">
        <f t="shared" si="1"/>
        <v>172083251.06230834</v>
      </c>
    </row>
    <row r="106" spans="1:6" x14ac:dyDescent="0.2">
      <c r="A106" s="11">
        <v>4</v>
      </c>
      <c r="B106" s="12">
        <v>10047</v>
      </c>
      <c r="C106" s="35" t="s">
        <v>142</v>
      </c>
      <c r="D106" s="13">
        <v>267789335.59</v>
      </c>
      <c r="E106" s="52">
        <f>+'2_AVANCE CASAS'!Q20</f>
        <v>0.68909196401457762</v>
      </c>
      <c r="F106" s="13">
        <f t="shared" si="1"/>
        <v>184531479.20387194</v>
      </c>
    </row>
    <row r="107" spans="1:6" x14ac:dyDescent="0.2">
      <c r="A107" s="11">
        <v>4</v>
      </c>
      <c r="B107" s="12">
        <v>10048</v>
      </c>
      <c r="C107" s="35" t="s">
        <v>143</v>
      </c>
      <c r="D107" s="13">
        <v>244323977.51499999</v>
      </c>
      <c r="E107" s="52">
        <f>+'2_AVANCE CASAS'!Q21</f>
        <v>0.67874987027193678</v>
      </c>
      <c r="F107" s="13">
        <f t="shared" si="1"/>
        <v>165834868.04262984</v>
      </c>
    </row>
    <row r="108" spans="1:6" ht="12.75" customHeight="1" x14ac:dyDescent="0.2">
      <c r="A108" s="11">
        <v>4</v>
      </c>
      <c r="B108" s="12">
        <v>10049</v>
      </c>
      <c r="C108" s="35" t="s">
        <v>144</v>
      </c>
      <c r="D108" s="13">
        <v>244323977.51499999</v>
      </c>
      <c r="E108" s="52">
        <f>+'2_AVANCE CASAS'!Q22</f>
        <v>0.40201880496824971</v>
      </c>
      <c r="F108" s="13">
        <f t="shared" si="1"/>
        <v>98222833.465669811</v>
      </c>
    </row>
    <row r="109" spans="1:6" ht="12.75" customHeight="1" x14ac:dyDescent="0.2">
      <c r="A109" s="11">
        <v>4</v>
      </c>
      <c r="B109" s="12">
        <v>10050</v>
      </c>
      <c r="C109" s="35" t="s">
        <v>145</v>
      </c>
      <c r="D109" s="13">
        <v>244323977.51499999</v>
      </c>
      <c r="E109" s="52">
        <f>+'2_AVANCE CASAS'!Q23</f>
        <v>0.51701207979324748</v>
      </c>
      <c r="F109" s="13">
        <f t="shared" si="1"/>
        <v>126318447.75838877</v>
      </c>
    </row>
    <row r="110" spans="1:6" ht="12.75" customHeight="1" x14ac:dyDescent="0.2">
      <c r="A110" s="11">
        <v>4</v>
      </c>
      <c r="B110" s="12">
        <v>10051</v>
      </c>
      <c r="C110" s="35" t="s">
        <v>146</v>
      </c>
      <c r="D110" s="13">
        <v>267789335.59</v>
      </c>
      <c r="E110" s="52">
        <f>+'2_AVANCE CASAS'!Q24</f>
        <v>0.47841601435427916</v>
      </c>
      <c r="F110" s="13">
        <f t="shared" si="1"/>
        <v>128114706.61954832</v>
      </c>
    </row>
    <row r="111" spans="1:6" ht="12.75" customHeight="1" x14ac:dyDescent="0.2">
      <c r="A111" s="11">
        <v>3</v>
      </c>
      <c r="B111" s="26"/>
      <c r="C111" s="14" t="s">
        <v>147</v>
      </c>
      <c r="D111" s="56">
        <f>+SUM(D112:D120)</f>
        <v>2326003085.9139996</v>
      </c>
      <c r="E111" s="51">
        <f>+F111/D111</f>
        <v>0.58068425651567657</v>
      </c>
      <c r="F111" s="56">
        <f>+SUM(F112:F120)</f>
        <v>1350673372.5971401</v>
      </c>
    </row>
    <row r="112" spans="1:6" x14ac:dyDescent="0.2">
      <c r="A112" s="11">
        <v>4</v>
      </c>
      <c r="B112" s="12">
        <v>10074</v>
      </c>
      <c r="C112" s="35" t="s">
        <v>148</v>
      </c>
      <c r="D112" s="13">
        <v>267789335.59</v>
      </c>
      <c r="E112" s="52">
        <f>+'2_AVANCE CASAS'!Q26</f>
        <v>0.67499156368671731</v>
      </c>
      <c r="F112" s="13">
        <f t="shared" si="1"/>
        <v>180755542.36852121</v>
      </c>
    </row>
    <row r="113" spans="1:6" x14ac:dyDescent="0.2">
      <c r="A113" s="11">
        <v>4</v>
      </c>
      <c r="B113" s="12">
        <v>10073</v>
      </c>
      <c r="C113" s="35" t="s">
        <v>149</v>
      </c>
      <c r="D113" s="13">
        <v>270229460.06599998</v>
      </c>
      <c r="E113" s="52">
        <f>+'2_AVANCE CASAS'!Q27</f>
        <v>0.68187030616291089</v>
      </c>
      <c r="F113" s="13">
        <f t="shared" si="1"/>
        <v>184261444.66944152</v>
      </c>
    </row>
    <row r="114" spans="1:6" x14ac:dyDescent="0.2">
      <c r="A114" s="11">
        <v>4</v>
      </c>
      <c r="B114" s="12">
        <v>10072</v>
      </c>
      <c r="C114" s="35" t="s">
        <v>150</v>
      </c>
      <c r="D114" s="13">
        <v>244323977.51499999</v>
      </c>
      <c r="E114" s="52">
        <f>+'2_AVANCE CASAS'!Q28</f>
        <v>0.64941739334441073</v>
      </c>
      <c r="F114" s="13">
        <f t="shared" si="1"/>
        <v>158668240.6093297</v>
      </c>
    </row>
    <row r="115" spans="1:6" ht="12.75" customHeight="1" x14ac:dyDescent="0.2">
      <c r="A115" s="11">
        <v>4</v>
      </c>
      <c r="B115" s="12">
        <v>10071</v>
      </c>
      <c r="C115" s="35" t="s">
        <v>151</v>
      </c>
      <c r="D115" s="13">
        <v>270229460.06599998</v>
      </c>
      <c r="E115" s="52">
        <f>+'2_AVANCE CASAS'!Q29</f>
        <v>0.64941739334441073</v>
      </c>
      <c r="F115" s="13">
        <f t="shared" si="1"/>
        <v>175491711.56092924</v>
      </c>
    </row>
    <row r="116" spans="1:6" ht="12.75" customHeight="1" x14ac:dyDescent="0.2">
      <c r="A116" s="11">
        <v>4</v>
      </c>
      <c r="B116" s="12">
        <v>10070</v>
      </c>
      <c r="C116" s="35" t="s">
        <v>152</v>
      </c>
      <c r="D116" s="13">
        <v>244323977.51499999</v>
      </c>
      <c r="E116" s="52">
        <f>+'2_AVANCE CASAS'!Q30</f>
        <v>0.64941739334441073</v>
      </c>
      <c r="F116" s="13">
        <f t="shared" si="1"/>
        <v>158668240.6093297</v>
      </c>
    </row>
    <row r="117" spans="1:6" ht="12.75" customHeight="1" x14ac:dyDescent="0.2">
      <c r="A117" s="11">
        <v>4</v>
      </c>
      <c r="B117" s="12">
        <v>10069</v>
      </c>
      <c r="C117" s="35" t="s">
        <v>153</v>
      </c>
      <c r="D117" s="13">
        <v>244323977.51499999</v>
      </c>
      <c r="E117" s="52">
        <f>+'2_AVANCE CASAS'!Q31</f>
        <v>0.64941739334441073</v>
      </c>
      <c r="F117" s="13">
        <f t="shared" si="1"/>
        <v>158668240.6093297</v>
      </c>
    </row>
    <row r="118" spans="1:6" ht="12.75" customHeight="1" x14ac:dyDescent="0.2">
      <c r="A118" s="11">
        <v>4</v>
      </c>
      <c r="B118" s="12">
        <v>10068</v>
      </c>
      <c r="C118" s="35" t="s">
        <v>154</v>
      </c>
      <c r="D118" s="13">
        <v>270229460.06599998</v>
      </c>
      <c r="E118" s="52">
        <f>+'2_AVANCE CASAS'!Q32</f>
        <v>0.64941739334441073</v>
      </c>
      <c r="F118" s="13">
        <f t="shared" si="1"/>
        <v>175491711.56092924</v>
      </c>
    </row>
    <row r="119" spans="1:6" x14ac:dyDescent="0.2">
      <c r="A119" s="11">
        <v>4</v>
      </c>
      <c r="B119" s="12">
        <v>10067</v>
      </c>
      <c r="C119" s="35" t="s">
        <v>155</v>
      </c>
      <c r="D119" s="13">
        <v>244323977.51499999</v>
      </c>
      <c r="E119" s="52">
        <f>+'2_AVANCE CASAS'!Q33</f>
        <v>0.64941739334441073</v>
      </c>
      <c r="F119" s="13">
        <f t="shared" si="1"/>
        <v>158668240.6093297</v>
      </c>
    </row>
    <row r="120" spans="1:6" x14ac:dyDescent="0.2">
      <c r="A120" s="11">
        <v>4</v>
      </c>
      <c r="B120" s="12">
        <v>10075</v>
      </c>
      <c r="C120" s="35" t="s">
        <v>156</v>
      </c>
      <c r="D120" s="13">
        <v>270229460.06599998</v>
      </c>
      <c r="E120" s="52">
        <f>+'2_AVANCE CASAS'!Q34</f>
        <v>0</v>
      </c>
      <c r="F120" s="13">
        <f t="shared" si="1"/>
        <v>0</v>
      </c>
    </row>
    <row r="121" spans="1:6" ht="12.75" customHeight="1" x14ac:dyDescent="0.2">
      <c r="A121" s="11">
        <v>3</v>
      </c>
      <c r="B121" s="26"/>
      <c r="C121" s="14" t="s">
        <v>157</v>
      </c>
      <c r="D121" s="56">
        <f>+SUM(D122:D131)</f>
        <v>2544421580.8779998</v>
      </c>
      <c r="E121" s="51">
        <f>+F121/D121</f>
        <v>0.63274852199266862</v>
      </c>
      <c r="F121" s="56">
        <f>+SUM(F122:F131)</f>
        <v>1609978994.6268036</v>
      </c>
    </row>
    <row r="122" spans="1:6" ht="12.75" customHeight="1" x14ac:dyDescent="0.2">
      <c r="A122" s="11">
        <v>4</v>
      </c>
      <c r="B122" s="12">
        <v>10042</v>
      </c>
      <c r="C122" s="35" t="s">
        <v>158</v>
      </c>
      <c r="D122" s="13">
        <v>270229460.06599998</v>
      </c>
      <c r="E122" s="52">
        <f>+'2_AVANCE CASAS'!Q36</f>
        <v>0.67779987121926999</v>
      </c>
      <c r="F122" s="13">
        <f t="shared" si="1"/>
        <v>183161493.23238766</v>
      </c>
    </row>
    <row r="123" spans="1:6" ht="12.75" customHeight="1" x14ac:dyDescent="0.2">
      <c r="A123" s="11">
        <v>4</v>
      </c>
      <c r="B123" s="12">
        <v>10041</v>
      </c>
      <c r="C123" s="35" t="s">
        <v>159</v>
      </c>
      <c r="D123" s="13">
        <v>244323977.51499999</v>
      </c>
      <c r="E123" s="52">
        <f>+'2_AVANCE CASAS'!Q37</f>
        <v>0.68467861369546357</v>
      </c>
      <c r="F123" s="13">
        <f t="shared" si="1"/>
        <v>167283402.2175318</v>
      </c>
    </row>
    <row r="124" spans="1:6" ht="12.75" customHeight="1" x14ac:dyDescent="0.2">
      <c r="A124" s="11">
        <v>4</v>
      </c>
      <c r="B124" s="12">
        <v>10040</v>
      </c>
      <c r="C124" s="35" t="s">
        <v>160</v>
      </c>
      <c r="D124" s="13">
        <v>244323977.51499999</v>
      </c>
      <c r="E124" s="52">
        <f>+'2_AVANCE CASAS'!Q38</f>
        <v>0.67499156368671731</v>
      </c>
      <c r="F124" s="13">
        <f t="shared" si="1"/>
        <v>164916623.6290082</v>
      </c>
    </row>
    <row r="125" spans="1:6" ht="12.75" customHeight="1" x14ac:dyDescent="0.2">
      <c r="A125" s="11">
        <v>4</v>
      </c>
      <c r="B125" s="12">
        <v>10039</v>
      </c>
      <c r="C125" s="35" t="s">
        <v>161</v>
      </c>
      <c r="D125" s="13">
        <v>270229460.06599998</v>
      </c>
      <c r="E125" s="52">
        <f>+'2_AVANCE CASAS'!Q39</f>
        <v>0.67499156368671731</v>
      </c>
      <c r="F125" s="13">
        <f t="shared" si="1"/>
        <v>182402605.80416667</v>
      </c>
    </row>
    <row r="126" spans="1:6" x14ac:dyDescent="0.2">
      <c r="A126" s="11">
        <v>4</v>
      </c>
      <c r="B126" s="12">
        <v>10038</v>
      </c>
      <c r="C126" s="35" t="s">
        <v>162</v>
      </c>
      <c r="D126" s="13">
        <v>244323977.51499999</v>
      </c>
      <c r="E126" s="52">
        <f>+'2_AVANCE CASAS'!Q40</f>
        <v>0.64941739334441073</v>
      </c>
      <c r="F126" s="13">
        <f t="shared" si="1"/>
        <v>158668240.6093297</v>
      </c>
    </row>
    <row r="127" spans="1:6" x14ac:dyDescent="0.2">
      <c r="A127" s="11">
        <v>4</v>
      </c>
      <c r="B127" s="12">
        <v>10037</v>
      </c>
      <c r="C127" s="35" t="s">
        <v>163</v>
      </c>
      <c r="D127" s="13">
        <v>244323977.51499999</v>
      </c>
      <c r="E127" s="52">
        <f>+'2_AVANCE CASAS'!Q41</f>
        <v>0.64941739334441073</v>
      </c>
      <c r="F127" s="13">
        <f t="shared" si="1"/>
        <v>158668240.6093297</v>
      </c>
    </row>
    <row r="128" spans="1:6" ht="12.75" customHeight="1" x14ac:dyDescent="0.2">
      <c r="A128" s="11">
        <v>4</v>
      </c>
      <c r="B128" s="12">
        <v>10036</v>
      </c>
      <c r="C128" s="35" t="s">
        <v>164</v>
      </c>
      <c r="D128" s="13">
        <v>267789335.59</v>
      </c>
      <c r="E128" s="52">
        <f>+'2_AVANCE CASAS'!Q42</f>
        <v>0.58181058280255282</v>
      </c>
      <c r="F128" s="13">
        <f t="shared" si="1"/>
        <v>155802669.40792629</v>
      </c>
    </row>
    <row r="129" spans="1:6" ht="12.75" customHeight="1" x14ac:dyDescent="0.2">
      <c r="A129" s="11">
        <v>4</v>
      </c>
      <c r="B129" s="12">
        <v>10035</v>
      </c>
      <c r="C129" s="35" t="s">
        <v>165</v>
      </c>
      <c r="D129" s="13">
        <v>244323977.51499999</v>
      </c>
      <c r="E129" s="52">
        <f>+'2_AVANCE CASAS'!Q43</f>
        <v>0.58181058280255282</v>
      </c>
      <c r="F129" s="13">
        <f t="shared" si="1"/>
        <v>142150275.75063995</v>
      </c>
    </row>
    <row r="130" spans="1:6" ht="12.75" customHeight="1" x14ac:dyDescent="0.2">
      <c r="A130" s="11">
        <v>4</v>
      </c>
      <c r="B130" s="12">
        <v>10034</v>
      </c>
      <c r="C130" s="35" t="s">
        <v>166</v>
      </c>
      <c r="D130" s="13">
        <v>244323977.51499999</v>
      </c>
      <c r="E130" s="52">
        <f>+'2_AVANCE CASAS'!Q44</f>
        <v>0.58181058280255282</v>
      </c>
      <c r="F130" s="13">
        <f t="shared" si="1"/>
        <v>142150275.75063995</v>
      </c>
    </row>
    <row r="131" spans="1:6" ht="12.75" customHeight="1" x14ac:dyDescent="0.2">
      <c r="A131" s="11">
        <v>4</v>
      </c>
      <c r="B131" s="12">
        <v>10043</v>
      </c>
      <c r="C131" s="35" t="s">
        <v>167</v>
      </c>
      <c r="D131" s="13">
        <v>270229460.06599998</v>
      </c>
      <c r="E131" s="52">
        <f>+'2_AVANCE CASAS'!Q45</f>
        <v>0.57275460483857688</v>
      </c>
      <c r="F131" s="13">
        <f t="shared" si="1"/>
        <v>154775167.6158438</v>
      </c>
    </row>
    <row r="132" spans="1:6" ht="12" x14ac:dyDescent="0.25">
      <c r="A132" s="11">
        <v>2</v>
      </c>
      <c r="B132" s="27"/>
      <c r="C132" s="36" t="s">
        <v>24</v>
      </c>
      <c r="D132" s="58">
        <f>+D133+D141+D150+D158+D168</f>
        <v>9899697281.5119991</v>
      </c>
      <c r="E132" s="61">
        <f>+F132/D132</f>
        <v>0.24641099966955379</v>
      </c>
      <c r="F132" s="58">
        <f>+F133+F141+F150+F158+F168</f>
        <v>2439394303.5633359</v>
      </c>
    </row>
    <row r="133" spans="1:6" ht="12" x14ac:dyDescent="0.25">
      <c r="A133" s="11">
        <v>3</v>
      </c>
      <c r="B133" s="28"/>
      <c r="C133" s="17" t="s">
        <v>168</v>
      </c>
      <c r="D133" s="59">
        <f>+SUM(D134:D140)</f>
        <v>1921561557.2469997</v>
      </c>
      <c r="E133" s="60">
        <f>+F133/D133</f>
        <v>0.20384102563237161</v>
      </c>
      <c r="F133" s="59">
        <f>+SUM(F134:F140)</f>
        <v>391693078.64496559</v>
      </c>
    </row>
    <row r="134" spans="1:6" x14ac:dyDescent="0.2">
      <c r="A134" s="11">
        <v>4</v>
      </c>
      <c r="B134" s="12">
        <v>10012</v>
      </c>
      <c r="C134" s="35" t="s">
        <v>169</v>
      </c>
      <c r="D134" s="13">
        <v>314755215.72899997</v>
      </c>
      <c r="E134" s="52">
        <f>+'2_AVANCE CASAS'!Q48</f>
        <v>0.33762309166289745</v>
      </c>
      <c r="F134" s="13">
        <f t="shared" si="1"/>
        <v>106268629.05144721</v>
      </c>
    </row>
    <row r="135" spans="1:6" ht="12.75" customHeight="1" x14ac:dyDescent="0.2">
      <c r="A135" s="11">
        <v>4</v>
      </c>
      <c r="B135" s="12">
        <v>10013</v>
      </c>
      <c r="C135" s="35" t="s">
        <v>170</v>
      </c>
      <c r="D135" s="13">
        <v>314755215.72899997</v>
      </c>
      <c r="E135" s="52">
        <f>+'2_AVANCE CASAS'!Q49</f>
        <v>0.2650467247862715</v>
      </c>
      <c r="F135" s="13">
        <f t="shared" si="1"/>
        <v>83424839.038367778</v>
      </c>
    </row>
    <row r="136" spans="1:6" ht="12.75" customHeight="1" x14ac:dyDescent="0.2">
      <c r="A136" s="11">
        <v>4</v>
      </c>
      <c r="B136" s="12">
        <v>10014</v>
      </c>
      <c r="C136" s="35" t="s">
        <v>171</v>
      </c>
      <c r="D136" s="13">
        <v>244323977.51499999</v>
      </c>
      <c r="E136" s="52">
        <f>+'2_AVANCE CASAS'!Q50</f>
        <v>0.37489225400235043</v>
      </c>
      <c r="F136" s="13">
        <f t="shared" si="1"/>
        <v>91595166.637417927</v>
      </c>
    </row>
    <row r="137" spans="1:6" ht="12.75" customHeight="1" x14ac:dyDescent="0.2">
      <c r="A137" s="11">
        <v>4</v>
      </c>
      <c r="B137" s="12">
        <v>10015</v>
      </c>
      <c r="C137" s="35" t="s">
        <v>172</v>
      </c>
      <c r="D137" s="13">
        <v>244323977.51499999</v>
      </c>
      <c r="E137" s="52">
        <f>+'2_AVANCE CASAS'!Q51</f>
        <v>0.32544361369486074</v>
      </c>
      <c r="F137" s="13">
        <f t="shared" si="1"/>
        <v>79513678.154783502</v>
      </c>
    </row>
    <row r="138" spans="1:6" ht="12.75" customHeight="1" x14ac:dyDescent="0.2">
      <c r="A138" s="11">
        <v>4</v>
      </c>
      <c r="B138" s="12">
        <v>10016</v>
      </c>
      <c r="C138" s="35" t="s">
        <v>173</v>
      </c>
      <c r="D138" s="13">
        <v>244323977.51499999</v>
      </c>
      <c r="E138" s="52">
        <f>+'2_AVANCE CASAS'!Q52</f>
        <v>0.1264336234091174</v>
      </c>
      <c r="F138" s="13">
        <f t="shared" si="1"/>
        <v>30890765.762949176</v>
      </c>
    </row>
    <row r="139" spans="1:6" x14ac:dyDescent="0.2">
      <c r="A139" s="11">
        <v>4</v>
      </c>
      <c r="B139" s="12">
        <v>10017</v>
      </c>
      <c r="C139" s="35" t="s">
        <v>174</v>
      </c>
      <c r="D139" s="13">
        <v>244323977.51499999</v>
      </c>
      <c r="E139" s="52">
        <f>+'2_AVANCE CASAS'!Q53</f>
        <v>0</v>
      </c>
      <c r="F139" s="13">
        <f t="shared" si="1"/>
        <v>0</v>
      </c>
    </row>
    <row r="140" spans="1:6" x14ac:dyDescent="0.2">
      <c r="A140" s="11">
        <v>4</v>
      </c>
      <c r="B140" s="12">
        <v>10018</v>
      </c>
      <c r="C140" s="35" t="s">
        <v>175</v>
      </c>
      <c r="D140" s="13">
        <v>314755215.72899997</v>
      </c>
      <c r="E140" s="52">
        <f>+'2_AVANCE CASAS'!Q54</f>
        <v>0</v>
      </c>
      <c r="F140" s="13">
        <f t="shared" si="1"/>
        <v>0</v>
      </c>
    </row>
    <row r="141" spans="1:6" ht="12.75" customHeight="1" x14ac:dyDescent="0.25">
      <c r="A141" s="11">
        <v>3</v>
      </c>
      <c r="B141" s="25"/>
      <c r="C141" s="17" t="s">
        <v>176</v>
      </c>
      <c r="D141" s="59">
        <f>+SUM(D142:D149)</f>
        <v>2053333501.3719997</v>
      </c>
      <c r="E141" s="60">
        <f>+F141/D141</f>
        <v>0.28948617450680791</v>
      </c>
      <c r="F141" s="59">
        <f>+SUM(F142:F149)</f>
        <v>594411660.29884958</v>
      </c>
    </row>
    <row r="142" spans="1:6" ht="12.75" customHeight="1" x14ac:dyDescent="0.2">
      <c r="A142" s="11">
        <v>4</v>
      </c>
      <c r="B142" s="12">
        <v>10052</v>
      </c>
      <c r="C142" s="35" t="s">
        <v>177</v>
      </c>
      <c r="D142" s="13">
        <v>267789335.59</v>
      </c>
      <c r="E142" s="52">
        <f>+'2_AVANCE CASAS'!Q56</f>
        <v>0.37489225400235043</v>
      </c>
      <c r="F142" s="13">
        <f t="shared" ref="F142:F174" si="2">+E142*D142</f>
        <v>100392147.61712694</v>
      </c>
    </row>
    <row r="143" spans="1:6" ht="12.75" customHeight="1" x14ac:dyDescent="0.2">
      <c r="A143" s="11">
        <v>4</v>
      </c>
      <c r="B143" s="12">
        <v>10053</v>
      </c>
      <c r="C143" s="35" t="s">
        <v>178</v>
      </c>
      <c r="D143" s="13">
        <v>267789335.59</v>
      </c>
      <c r="E143" s="52">
        <f>+'2_AVANCE CASAS'!Q57</f>
        <v>0.37489225400235043</v>
      </c>
      <c r="F143" s="13">
        <f t="shared" si="2"/>
        <v>100392147.61712694</v>
      </c>
    </row>
    <row r="144" spans="1:6" ht="12.75" customHeight="1" x14ac:dyDescent="0.2">
      <c r="A144" s="11">
        <v>4</v>
      </c>
      <c r="B144" s="12">
        <v>10054</v>
      </c>
      <c r="C144" s="35" t="s">
        <v>179</v>
      </c>
      <c r="D144" s="13">
        <v>270229460.06599998</v>
      </c>
      <c r="E144" s="52">
        <f>+'2_AVANCE CASAS'!Q58</f>
        <v>0</v>
      </c>
      <c r="F144" s="13">
        <f t="shared" si="2"/>
        <v>0</v>
      </c>
    </row>
    <row r="145" spans="1:6" x14ac:dyDescent="0.2">
      <c r="A145" s="11">
        <v>4</v>
      </c>
      <c r="B145" s="12">
        <v>10055</v>
      </c>
      <c r="C145" s="35" t="s">
        <v>180</v>
      </c>
      <c r="D145" s="13">
        <v>244323977.51499999</v>
      </c>
      <c r="E145" s="52">
        <f>+'2_AVANCE CASAS'!Q59</f>
        <v>0.43094783171386236</v>
      </c>
      <c r="F145" s="13">
        <f t="shared" si="2"/>
        <v>105290888.34579571</v>
      </c>
    </row>
    <row r="146" spans="1:6" x14ac:dyDescent="0.2">
      <c r="A146" s="11">
        <v>4</v>
      </c>
      <c r="B146" s="12">
        <v>10056</v>
      </c>
      <c r="C146" s="35" t="s">
        <v>181</v>
      </c>
      <c r="D146" s="13">
        <v>270229460.06599998</v>
      </c>
      <c r="E146" s="52">
        <f>+'2_AVANCE CASAS'!Q60</f>
        <v>0.32544361369486074</v>
      </c>
      <c r="F146" s="13">
        <f t="shared" si="2"/>
        <v>87944452.010690093</v>
      </c>
    </row>
    <row r="147" spans="1:6" x14ac:dyDescent="0.2">
      <c r="A147" s="11">
        <v>4</v>
      </c>
      <c r="B147" s="12">
        <v>10057</v>
      </c>
      <c r="C147" s="35" t="s">
        <v>182</v>
      </c>
      <c r="D147" s="13">
        <v>244323977.51499999</v>
      </c>
      <c r="E147" s="52">
        <f>+'2_AVANCE CASAS'!Q61</f>
        <v>0</v>
      </c>
      <c r="F147" s="13">
        <f t="shared" si="2"/>
        <v>0</v>
      </c>
    </row>
    <row r="148" spans="1:6" ht="12.75" customHeight="1" x14ac:dyDescent="0.2">
      <c r="A148" s="11">
        <v>4</v>
      </c>
      <c r="B148" s="12">
        <v>10058</v>
      </c>
      <c r="C148" s="35" t="s">
        <v>183</v>
      </c>
      <c r="D148" s="13">
        <v>244323977.51499999</v>
      </c>
      <c r="E148" s="52">
        <f>+'2_AVANCE CASAS'!Q62</f>
        <v>0.41371100880946099</v>
      </c>
      <c r="F148" s="13">
        <f t="shared" si="2"/>
        <v>101079519.21407071</v>
      </c>
    </row>
    <row r="149" spans="1:6" ht="12.75" customHeight="1" x14ac:dyDescent="0.2">
      <c r="A149" s="11">
        <v>4</v>
      </c>
      <c r="B149" s="12">
        <v>10059</v>
      </c>
      <c r="C149" s="5" t="s">
        <v>184</v>
      </c>
      <c r="D149" s="13">
        <v>244323977.51499999</v>
      </c>
      <c r="E149" s="52">
        <f>+'2_AVANCE CASAS'!Q63</f>
        <v>0.40647875212305778</v>
      </c>
      <c r="F149" s="13">
        <f t="shared" si="2"/>
        <v>99312505.494039223</v>
      </c>
    </row>
    <row r="150" spans="1:6" ht="12.75" customHeight="1" x14ac:dyDescent="0.25">
      <c r="A150" s="11">
        <v>3</v>
      </c>
      <c r="B150" s="25"/>
      <c r="C150" s="17" t="s">
        <v>185</v>
      </c>
      <c r="D150" s="59">
        <f>+SUM(D151:D157)</f>
        <v>1736173325.1559997</v>
      </c>
      <c r="E150" s="60">
        <f>+F150/D150</f>
        <v>0.48539536702566943</v>
      </c>
      <c r="F150" s="59">
        <f>+SUM(F151:F157)</f>
        <v>842730488.38427341</v>
      </c>
    </row>
    <row r="151" spans="1:6" ht="12.75" customHeight="1" x14ac:dyDescent="0.2">
      <c r="A151" s="11">
        <v>4</v>
      </c>
      <c r="B151" s="12">
        <v>10066</v>
      </c>
      <c r="C151" s="35" t="s">
        <v>186</v>
      </c>
      <c r="D151" s="13">
        <v>244323977.51499999</v>
      </c>
      <c r="E151" s="52">
        <f>+'2_AVANCE CASAS'!Q65</f>
        <v>0.55767903073639091</v>
      </c>
      <c r="F151" s="13">
        <f t="shared" si="2"/>
        <v>136254358.96622497</v>
      </c>
    </row>
    <row r="152" spans="1:6" x14ac:dyDescent="0.2">
      <c r="A152" s="11">
        <v>4</v>
      </c>
      <c r="B152" s="12">
        <v>10065</v>
      </c>
      <c r="C152" s="35" t="s">
        <v>187</v>
      </c>
      <c r="D152" s="13">
        <v>244323977.51499999</v>
      </c>
      <c r="E152" s="52">
        <f>+'2_AVANCE CASAS'!Q66</f>
        <v>0.37489225400235043</v>
      </c>
      <c r="F152" s="13">
        <f t="shared" si="2"/>
        <v>91595166.637417927</v>
      </c>
    </row>
    <row r="153" spans="1:6" x14ac:dyDescent="0.2">
      <c r="A153" s="11">
        <v>4</v>
      </c>
      <c r="B153" s="12">
        <v>10064</v>
      </c>
      <c r="C153" s="35" t="s">
        <v>188</v>
      </c>
      <c r="D153" s="13">
        <v>244323977.51499999</v>
      </c>
      <c r="E153" s="52">
        <f>+'2_AVANCE CASAS'!Q67</f>
        <v>0.49288052772708552</v>
      </c>
      <c r="F153" s="13">
        <f t="shared" si="2"/>
        <v>120422530.97397377</v>
      </c>
    </row>
    <row r="154" spans="1:6" ht="12.75" customHeight="1" x14ac:dyDescent="0.2">
      <c r="A154" s="11">
        <v>4</v>
      </c>
      <c r="B154" s="12">
        <v>10063</v>
      </c>
      <c r="C154" s="35" t="s">
        <v>189</v>
      </c>
      <c r="D154" s="13">
        <v>244323977.51499999</v>
      </c>
      <c r="E154" s="52">
        <f>+'2_AVANCE CASAS'!Q68</f>
        <v>0.49288052772708552</v>
      </c>
      <c r="F154" s="13">
        <f t="shared" si="2"/>
        <v>120422530.97397377</v>
      </c>
    </row>
    <row r="155" spans="1:6" ht="12.75" customHeight="1" x14ac:dyDescent="0.2">
      <c r="A155" s="11">
        <v>4</v>
      </c>
      <c r="B155" s="12">
        <v>10062</v>
      </c>
      <c r="C155" s="35" t="s">
        <v>190</v>
      </c>
      <c r="D155" s="13">
        <v>244323977.51499999</v>
      </c>
      <c r="E155" s="52">
        <f>+'2_AVANCE CASAS'!Q69</f>
        <v>0.49288052772708552</v>
      </c>
      <c r="F155" s="13">
        <f t="shared" si="2"/>
        <v>120422530.97397377</v>
      </c>
    </row>
    <row r="156" spans="1:6" x14ac:dyDescent="0.2">
      <c r="A156" s="11">
        <v>4</v>
      </c>
      <c r="B156" s="12">
        <v>10061</v>
      </c>
      <c r="C156" s="35" t="s">
        <v>191</v>
      </c>
      <c r="D156" s="13">
        <v>270229460.06599998</v>
      </c>
      <c r="E156" s="52">
        <f>+'2_AVANCE CASAS'!Q70</f>
        <v>0.49288052772708552</v>
      </c>
      <c r="F156" s="13">
        <f t="shared" si="2"/>
        <v>133190838.88473545</v>
      </c>
    </row>
    <row r="157" spans="1:6" x14ac:dyDescent="0.2">
      <c r="A157" s="11">
        <v>4</v>
      </c>
      <c r="B157" s="12">
        <v>10060</v>
      </c>
      <c r="C157" s="35" t="s">
        <v>192</v>
      </c>
      <c r="D157" s="13">
        <v>244323977.51499999</v>
      </c>
      <c r="E157" s="52">
        <f>+'2_AVANCE CASAS'!Q71</f>
        <v>0.49288052772708552</v>
      </c>
      <c r="F157" s="13">
        <f t="shared" si="2"/>
        <v>120422530.97397377</v>
      </c>
    </row>
    <row r="158" spans="1:6" ht="12.75" customHeight="1" x14ac:dyDescent="0.25">
      <c r="A158" s="11">
        <v>3</v>
      </c>
      <c r="B158" s="25"/>
      <c r="C158" s="17" t="s">
        <v>193</v>
      </c>
      <c r="D158" s="59">
        <f>+SUM(D159:D167)</f>
        <v>2300097603.3629994</v>
      </c>
      <c r="E158" s="60">
        <f>+F158/D158</f>
        <v>0.24434110607804388</v>
      </c>
      <c r="F158" s="59">
        <f>+SUM(F159:F167)</f>
        <v>562008392.49317312</v>
      </c>
    </row>
    <row r="159" spans="1:6" ht="12.75" customHeight="1" x14ac:dyDescent="0.2">
      <c r="A159" s="11">
        <v>4</v>
      </c>
      <c r="B159" s="12">
        <v>10033</v>
      </c>
      <c r="C159" s="35" t="s">
        <v>194</v>
      </c>
      <c r="D159" s="13">
        <v>267789335.59</v>
      </c>
      <c r="E159" s="52">
        <f>+'2_AVANCE CASAS'!Q73</f>
        <v>0.4303087270684578</v>
      </c>
      <c r="F159" s="13">
        <f t="shared" si="2"/>
        <v>115232088.12024096</v>
      </c>
    </row>
    <row r="160" spans="1:6" ht="12.75" customHeight="1" x14ac:dyDescent="0.2">
      <c r="A160" s="11">
        <v>4</v>
      </c>
      <c r="B160" s="12">
        <v>10032</v>
      </c>
      <c r="C160" s="35" t="s">
        <v>195</v>
      </c>
      <c r="D160" s="13">
        <v>244323977.51499999</v>
      </c>
      <c r="E160" s="52">
        <f>+'2_AVANCE CASAS'!Q74</f>
        <v>0.40647875212305778</v>
      </c>
      <c r="F160" s="13">
        <f t="shared" si="2"/>
        <v>99312505.494039223</v>
      </c>
    </row>
    <row r="161" spans="1:6" ht="12.75" customHeight="1" x14ac:dyDescent="0.2">
      <c r="A161" s="11">
        <v>4</v>
      </c>
      <c r="B161" s="12">
        <v>10031</v>
      </c>
      <c r="C161" s="35" t="s">
        <v>196</v>
      </c>
      <c r="D161" s="13">
        <v>270229460.06599998</v>
      </c>
      <c r="E161" s="52">
        <f>+'2_AVANCE CASAS'!Q75</f>
        <v>0.37489225400235043</v>
      </c>
      <c r="F161" s="13">
        <f t="shared" si="2"/>
        <v>101306931.38198088</v>
      </c>
    </row>
    <row r="162" spans="1:6" x14ac:dyDescent="0.2">
      <c r="A162" s="11">
        <v>4</v>
      </c>
      <c r="B162" s="12">
        <v>10030</v>
      </c>
      <c r="C162" s="35" t="s">
        <v>197</v>
      </c>
      <c r="D162" s="13">
        <v>244323977.51499999</v>
      </c>
      <c r="E162" s="52">
        <f>+'2_AVANCE CASAS'!Q76</f>
        <v>0.35840937389985383</v>
      </c>
      <c r="F162" s="13">
        <f t="shared" si="2"/>
        <v>87568003.809873104</v>
      </c>
    </row>
    <row r="163" spans="1:6" x14ac:dyDescent="0.2">
      <c r="A163" s="11">
        <v>4</v>
      </c>
      <c r="B163" s="12">
        <v>10029</v>
      </c>
      <c r="C163" s="35" t="s">
        <v>198</v>
      </c>
      <c r="D163" s="13">
        <v>270229460.06599998</v>
      </c>
      <c r="E163" s="52">
        <f>+'2_AVANCE CASAS'!Q77</f>
        <v>0.30820679079045932</v>
      </c>
      <c r="F163" s="13">
        <f t="shared" si="2"/>
        <v>83286554.663980439</v>
      </c>
    </row>
    <row r="164" spans="1:6" x14ac:dyDescent="0.2">
      <c r="A164" s="11">
        <v>4</v>
      </c>
      <c r="B164" s="12">
        <v>10028</v>
      </c>
      <c r="C164" s="35" t="s">
        <v>199</v>
      </c>
      <c r="D164" s="13">
        <v>244323977.51499999</v>
      </c>
      <c r="E164" s="52">
        <f>+'2_AVANCE CASAS'!Q78</f>
        <v>0.30820679079045932</v>
      </c>
      <c r="F164" s="13">
        <f t="shared" si="2"/>
        <v>75302309.023058489</v>
      </c>
    </row>
    <row r="165" spans="1:6" ht="12.75" customHeight="1" x14ac:dyDescent="0.2">
      <c r="A165" s="11">
        <v>4</v>
      </c>
      <c r="B165" s="12">
        <v>10027</v>
      </c>
      <c r="C165" s="35" t="s">
        <v>200</v>
      </c>
      <c r="D165" s="13">
        <v>244323977.51499999</v>
      </c>
      <c r="E165" s="52">
        <f>+'2_AVANCE CASAS'!Q79</f>
        <v>0</v>
      </c>
      <c r="F165" s="13">
        <f t="shared" si="2"/>
        <v>0</v>
      </c>
    </row>
    <row r="166" spans="1:6" ht="12.75" customHeight="1" x14ac:dyDescent="0.2">
      <c r="A166" s="11">
        <v>4</v>
      </c>
      <c r="B166" s="12">
        <v>10026</v>
      </c>
      <c r="C166" s="35" t="s">
        <v>201</v>
      </c>
      <c r="D166" s="13">
        <v>270229460.06599998</v>
      </c>
      <c r="E166" s="52">
        <f>+'2_AVANCE CASAS'!Q80</f>
        <v>0</v>
      </c>
      <c r="F166" s="13">
        <f t="shared" si="2"/>
        <v>0</v>
      </c>
    </row>
    <row r="167" spans="1:6" ht="12.75" customHeight="1" x14ac:dyDescent="0.2">
      <c r="A167" s="11">
        <v>4</v>
      </c>
      <c r="B167" s="12">
        <v>10025</v>
      </c>
      <c r="C167" s="35" t="s">
        <v>202</v>
      </c>
      <c r="D167" s="13">
        <v>244323977.51499999</v>
      </c>
      <c r="E167" s="52">
        <f>+'2_AVANCE CASAS'!Q81</f>
        <v>0</v>
      </c>
      <c r="F167" s="13">
        <f t="shared" si="2"/>
        <v>0</v>
      </c>
    </row>
    <row r="168" spans="1:6" ht="12.75" customHeight="1" x14ac:dyDescent="0.25">
      <c r="A168" s="11">
        <v>3</v>
      </c>
      <c r="B168" s="25"/>
      <c r="C168" s="17" t="s">
        <v>203</v>
      </c>
      <c r="D168" s="59">
        <f>+SUM(D169:D174)</f>
        <v>1888531294.3740001</v>
      </c>
      <c r="E168" s="60">
        <f>+F168/D168</f>
        <v>2.57081700931872E-2</v>
      </c>
      <c r="F168" s="59">
        <f>+SUM(F169:F174)</f>
        <v>48550683.742073782</v>
      </c>
    </row>
    <row r="169" spans="1:6" x14ac:dyDescent="0.2">
      <c r="A169" s="11">
        <v>4</v>
      </c>
      <c r="B169" s="12">
        <v>10024</v>
      </c>
      <c r="C169" s="5" t="s">
        <v>204</v>
      </c>
      <c r="D169" s="13">
        <v>314755215.72899997</v>
      </c>
      <c r="E169" s="52">
        <f>+'2_AVANCE CASAS'!Q83</f>
        <v>0.12390495094093505</v>
      </c>
      <c r="F169" s="13">
        <f t="shared" si="2"/>
        <v>38999729.563305169</v>
      </c>
    </row>
    <row r="170" spans="1:6" x14ac:dyDescent="0.2">
      <c r="A170" s="11">
        <v>4</v>
      </c>
      <c r="B170" s="12">
        <v>10023</v>
      </c>
      <c r="C170" s="5" t="s">
        <v>205</v>
      </c>
      <c r="D170" s="13">
        <v>314755215.72899997</v>
      </c>
      <c r="E170" s="52">
        <f>+'2_AVANCE CASAS'!Q84</f>
        <v>3.0344069618188176E-2</v>
      </c>
      <c r="F170" s="13">
        <f t="shared" si="2"/>
        <v>9550954.1787686124</v>
      </c>
    </row>
    <row r="171" spans="1:6" ht="12.75" customHeight="1" x14ac:dyDescent="0.2">
      <c r="A171" s="11">
        <v>4</v>
      </c>
      <c r="B171" s="12">
        <v>10022</v>
      </c>
      <c r="C171" s="5" t="s">
        <v>206</v>
      </c>
      <c r="D171" s="13">
        <v>314755215.72899997</v>
      </c>
      <c r="E171" s="52">
        <f>+'2_AVANCE CASAS'!Q85</f>
        <v>0</v>
      </c>
      <c r="F171" s="13">
        <f t="shared" si="2"/>
        <v>0</v>
      </c>
    </row>
    <row r="172" spans="1:6" ht="12.75" customHeight="1" x14ac:dyDescent="0.2">
      <c r="A172" s="11">
        <v>4</v>
      </c>
      <c r="B172" s="12">
        <v>10021</v>
      </c>
      <c r="C172" s="5" t="s">
        <v>207</v>
      </c>
      <c r="D172" s="13">
        <v>314755215.72899997</v>
      </c>
      <c r="E172" s="52">
        <f>+'2_AVANCE CASAS'!Q86</f>
        <v>0</v>
      </c>
      <c r="F172" s="13">
        <f t="shared" si="2"/>
        <v>0</v>
      </c>
    </row>
    <row r="173" spans="1:6" ht="12.75" customHeight="1" x14ac:dyDescent="0.2">
      <c r="A173" s="11">
        <v>4</v>
      </c>
      <c r="B173" s="12">
        <v>10020</v>
      </c>
      <c r="C173" s="5" t="s">
        <v>208</v>
      </c>
      <c r="D173" s="13">
        <v>314755215.72899997</v>
      </c>
      <c r="E173" s="52">
        <f>+'2_AVANCE CASAS'!Q87</f>
        <v>0</v>
      </c>
      <c r="F173" s="13">
        <f t="shared" si="2"/>
        <v>0</v>
      </c>
    </row>
    <row r="174" spans="1:6" ht="12.75" customHeight="1" x14ac:dyDescent="0.2">
      <c r="A174" s="11">
        <v>4</v>
      </c>
      <c r="B174" s="12">
        <v>10019</v>
      </c>
      <c r="C174" s="5" t="s">
        <v>209</v>
      </c>
      <c r="D174" s="13">
        <v>314755215.72899997</v>
      </c>
      <c r="E174" s="52">
        <f>+'2_AVANCE CASAS'!Q88</f>
        <v>0</v>
      </c>
      <c r="F174" s="13">
        <f t="shared" si="2"/>
        <v>0</v>
      </c>
    </row>
  </sheetData>
  <mergeCells count="8">
    <mergeCell ref="A8:C8"/>
    <mergeCell ref="E6:E7"/>
    <mergeCell ref="F6:F7"/>
    <mergeCell ref="A1:D5"/>
    <mergeCell ref="D6:D7"/>
    <mergeCell ref="C6:C7"/>
    <mergeCell ref="B6:B7"/>
    <mergeCell ref="A6:A7"/>
  </mergeCells>
  <phoneticPr fontId="4" type="noConversion"/>
  <conditionalFormatting sqref="A8">
    <cfRule type="duplicateValues" dxfId="10" priority="1" stopIfTrue="1"/>
  </conditionalFormatting>
  <conditionalFormatting sqref="B10:C10">
    <cfRule type="duplicateValues" dxfId="9" priority="5" stopIfTrue="1"/>
  </conditionalFormatting>
  <conditionalFormatting sqref="C9">
    <cfRule type="duplicateValues" dxfId="8" priority="4" stopIfTrue="1"/>
  </conditionalFormatting>
  <conditionalFormatting sqref="C88">
    <cfRule type="duplicateValues" dxfId="7" priority="2" stopIfTrue="1"/>
  </conditionalFormatting>
  <pageMargins left="0.78740157480314965" right="0.23622047244094491" top="0.74803149606299213" bottom="0.74803149606299213" header="0.31496062992125984" footer="0.31496062992125984"/>
  <pageSetup paperSize="9" scale="64" orientation="portrait" r:id="rId1"/>
  <rowBreaks count="1" manualBreakCount="1">
    <brk id="8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79234-C0E2-4573-A0F9-A1B1EF2928A5}">
  <sheetPr>
    <tabColor theme="0" tint="-0.14999847407452621"/>
  </sheetPr>
  <dimension ref="A1:J81"/>
  <sheetViews>
    <sheetView showGridLines="0" topLeftCell="B18" zoomScale="75" zoomScaleNormal="90" workbookViewId="0">
      <selection activeCell="E55" sqref="E55"/>
    </sheetView>
  </sheetViews>
  <sheetFormatPr baseColWidth="10" defaultColWidth="11.44140625" defaultRowHeight="11.4" x14ac:dyDescent="0.3"/>
  <cols>
    <col min="1" max="1" width="6.44140625" style="8" hidden="1" customWidth="1"/>
    <col min="2" max="2" width="8.5546875" style="8" customWidth="1"/>
    <col min="3" max="3" width="60.6640625" style="8" bestFit="1" customWidth="1"/>
    <col min="4" max="4" width="19.33203125" style="8" customWidth="1"/>
    <col min="5" max="5" width="15.88671875" style="1" customWidth="1"/>
    <col min="6" max="6" width="19.6640625" style="1" hidden="1" customWidth="1"/>
    <col min="7" max="16384" width="11.44140625" style="1"/>
  </cols>
  <sheetData>
    <row r="1" spans="1:10" ht="15" customHeight="1" x14ac:dyDescent="0.3">
      <c r="A1" s="111" t="s">
        <v>1</v>
      </c>
      <c r="B1" s="104" t="s">
        <v>2</v>
      </c>
      <c r="C1" s="104" t="s">
        <v>3</v>
      </c>
      <c r="D1" s="104" t="s">
        <v>4</v>
      </c>
      <c r="E1" s="113" t="s">
        <v>5</v>
      </c>
      <c r="F1" s="104" t="s">
        <v>210</v>
      </c>
      <c r="G1" s="77" t="s">
        <v>211</v>
      </c>
    </row>
    <row r="2" spans="1:10" s="2" customFormat="1" ht="15" customHeight="1" x14ac:dyDescent="0.3">
      <c r="A2" s="112"/>
      <c r="B2" s="104"/>
      <c r="C2" s="104"/>
      <c r="D2" s="104"/>
      <c r="E2" s="113"/>
      <c r="F2" s="104"/>
      <c r="G2" s="109" t="s">
        <v>212</v>
      </c>
      <c r="H2" s="110"/>
      <c r="I2" s="110"/>
      <c r="J2" s="110"/>
    </row>
    <row r="3" spans="1:10" s="2" customFormat="1" ht="15" customHeight="1" x14ac:dyDescent="0.25">
      <c r="A3" s="3">
        <v>1</v>
      </c>
      <c r="B3" s="37"/>
      <c r="C3" s="43" t="s">
        <v>8</v>
      </c>
      <c r="D3" s="44">
        <f>+D4+D5+D6+D9+D10+D11+D14+D15+D16+D28+D29+D52+D69+D70+D71+D72</f>
        <v>11105962443.1847</v>
      </c>
      <c r="E3" s="67">
        <f>+F3/D3</f>
        <v>0.33313958112806585</v>
      </c>
      <c r="F3" s="44">
        <f>+F4+F5+F6+F9+F10+F11+F14+F15+F16+F28+F29+F52+F69+F70+F71+F72</f>
        <v>3699835676.3465819</v>
      </c>
      <c r="G3" s="109" t="s">
        <v>213</v>
      </c>
      <c r="H3" s="110"/>
      <c r="I3" s="110"/>
      <c r="J3" s="110"/>
    </row>
    <row r="4" spans="1:10" ht="12" x14ac:dyDescent="0.25">
      <c r="A4" s="11">
        <v>2</v>
      </c>
      <c r="B4" s="7" t="s">
        <v>9</v>
      </c>
      <c r="C4" s="20" t="s">
        <v>10</v>
      </c>
      <c r="D4" s="38">
        <v>55000000</v>
      </c>
      <c r="E4" s="46">
        <v>1</v>
      </c>
      <c r="F4" s="38">
        <f>+E4*D4</f>
        <v>55000000</v>
      </c>
    </row>
    <row r="5" spans="1:10" ht="12.75" customHeight="1" x14ac:dyDescent="0.25">
      <c r="A5" s="11">
        <v>2</v>
      </c>
      <c r="B5" s="7" t="s">
        <v>11</v>
      </c>
      <c r="C5" s="20" t="s">
        <v>12</v>
      </c>
      <c r="D5" s="38">
        <v>55000000</v>
      </c>
      <c r="E5" s="46">
        <v>0</v>
      </c>
      <c r="F5" s="38">
        <f>+E5*D5</f>
        <v>0</v>
      </c>
    </row>
    <row r="6" spans="1:10" ht="12.75" customHeight="1" x14ac:dyDescent="0.25">
      <c r="A6" s="11">
        <v>2</v>
      </c>
      <c r="B6" s="7" t="s">
        <v>13</v>
      </c>
      <c r="C6" s="20" t="s">
        <v>14</v>
      </c>
      <c r="D6" s="38">
        <f>+SUM(D7:D8)</f>
        <v>525377699.50999999</v>
      </c>
      <c r="E6" s="64">
        <f>+F6/D6</f>
        <v>0.87499999999999989</v>
      </c>
      <c r="F6" s="38">
        <f>+SUM(F7:F8)</f>
        <v>459705487.07124996</v>
      </c>
    </row>
    <row r="7" spans="1:10" ht="12.75" customHeight="1" x14ac:dyDescent="0.2">
      <c r="A7" s="11">
        <v>3</v>
      </c>
      <c r="B7" s="5"/>
      <c r="C7" s="12" t="s">
        <v>15</v>
      </c>
      <c r="D7" s="39">
        <v>262688849.755</v>
      </c>
      <c r="E7" s="47">
        <v>1</v>
      </c>
      <c r="F7" s="39">
        <f t="shared" ref="F7:F70" si="0">+E7*D7</f>
        <v>262688849.755</v>
      </c>
      <c r="H7" s="42"/>
    </row>
    <row r="8" spans="1:10" ht="12.75" customHeight="1" x14ac:dyDescent="0.2">
      <c r="A8" s="11">
        <v>3</v>
      </c>
      <c r="B8" s="4"/>
      <c r="C8" s="12" t="s">
        <v>16</v>
      </c>
      <c r="D8" s="39">
        <v>262688849.755</v>
      </c>
      <c r="E8" s="47">
        <v>0.75</v>
      </c>
      <c r="F8" s="39">
        <f t="shared" si="0"/>
        <v>197016637.31625</v>
      </c>
      <c r="H8" s="42"/>
    </row>
    <row r="9" spans="1:10" ht="12.75" customHeight="1" x14ac:dyDescent="0.25">
      <c r="A9" s="11">
        <v>2</v>
      </c>
      <c r="B9" s="7" t="s">
        <v>17</v>
      </c>
      <c r="C9" s="20" t="s">
        <v>18</v>
      </c>
      <c r="D9" s="38">
        <v>15686083.73</v>
      </c>
      <c r="E9" s="46">
        <v>0</v>
      </c>
      <c r="F9" s="38">
        <f t="shared" si="0"/>
        <v>0</v>
      </c>
    </row>
    <row r="10" spans="1:10" ht="12.75" customHeight="1" x14ac:dyDescent="0.25">
      <c r="A10" s="11">
        <v>2</v>
      </c>
      <c r="B10" s="7" t="s">
        <v>19</v>
      </c>
      <c r="C10" s="20" t="s">
        <v>20</v>
      </c>
      <c r="D10" s="38">
        <v>3044785.9</v>
      </c>
      <c r="E10" s="46">
        <v>0.46</v>
      </c>
      <c r="F10" s="38">
        <f t="shared" si="0"/>
        <v>1400601.514</v>
      </c>
    </row>
    <row r="11" spans="1:10" ht="12.75" customHeight="1" x14ac:dyDescent="0.25">
      <c r="A11" s="11">
        <v>2</v>
      </c>
      <c r="B11" s="7" t="s">
        <v>21</v>
      </c>
      <c r="C11" s="20" t="s">
        <v>22</v>
      </c>
      <c r="D11" s="38">
        <f>+SUM(D12:D13)</f>
        <v>116608480.53000003</v>
      </c>
      <c r="E11" s="64">
        <f>+F11/D11</f>
        <v>0.82499999999999996</v>
      </c>
      <c r="F11" s="38">
        <f>+SUM(F12:F13)</f>
        <v>96201996.437250018</v>
      </c>
    </row>
    <row r="12" spans="1:10" ht="12.75" customHeight="1" x14ac:dyDescent="0.2">
      <c r="A12" s="11">
        <v>3</v>
      </c>
      <c r="B12" s="5"/>
      <c r="C12" s="12" t="s">
        <v>23</v>
      </c>
      <c r="D12" s="39">
        <v>58304240.265000015</v>
      </c>
      <c r="E12" s="78">
        <v>0.95</v>
      </c>
      <c r="F12" s="39">
        <f t="shared" si="0"/>
        <v>55389028.251750015</v>
      </c>
    </row>
    <row r="13" spans="1:10" ht="12.75" customHeight="1" x14ac:dyDescent="0.2">
      <c r="A13" s="11">
        <v>3</v>
      </c>
      <c r="B13" s="5"/>
      <c r="C13" s="21" t="s">
        <v>24</v>
      </c>
      <c r="D13" s="39">
        <v>58304240.265000015</v>
      </c>
      <c r="E13" s="78">
        <v>0.7</v>
      </c>
      <c r="F13" s="39">
        <f t="shared" si="0"/>
        <v>40812968.185500011</v>
      </c>
    </row>
    <row r="14" spans="1:10" ht="12.75" customHeight="1" x14ac:dyDescent="0.25">
      <c r="A14" s="11">
        <v>2</v>
      </c>
      <c r="B14" s="7" t="s">
        <v>25</v>
      </c>
      <c r="C14" s="30" t="s">
        <v>26</v>
      </c>
      <c r="D14" s="38">
        <v>178053031.77000001</v>
      </c>
      <c r="E14" s="46">
        <v>0.92</v>
      </c>
      <c r="F14" s="38">
        <f t="shared" si="0"/>
        <v>163808789.22840002</v>
      </c>
    </row>
    <row r="15" spans="1:10" ht="12.75" customHeight="1" x14ac:dyDescent="0.25">
      <c r="A15" s="11">
        <v>2</v>
      </c>
      <c r="B15" s="7" t="s">
        <v>27</v>
      </c>
      <c r="C15" s="30" t="s">
        <v>28</v>
      </c>
      <c r="D15" s="38">
        <v>1383956541.6399999</v>
      </c>
      <c r="E15" s="46">
        <v>0.5</v>
      </c>
      <c r="F15" s="38">
        <f t="shared" si="0"/>
        <v>691978270.81999993</v>
      </c>
    </row>
    <row r="16" spans="1:10" ht="12.75" customHeight="1" x14ac:dyDescent="0.25">
      <c r="A16" s="11">
        <v>2</v>
      </c>
      <c r="B16" s="7" t="s">
        <v>29</v>
      </c>
      <c r="C16" s="30" t="s">
        <v>30</v>
      </c>
      <c r="D16" s="38">
        <f>+SUM(D17:D23,D24:D26,D27)</f>
        <v>351289890.42000002</v>
      </c>
      <c r="E16" s="64">
        <f>+F16/D16</f>
        <v>0.34198621749793534</v>
      </c>
      <c r="F16" s="38">
        <f>+SUM(F17:F27)</f>
        <v>120136300.86999999</v>
      </c>
    </row>
    <row r="17" spans="1:6" ht="12.75" customHeight="1" x14ac:dyDescent="0.2">
      <c r="A17" s="11">
        <v>3</v>
      </c>
      <c r="B17" s="4" t="s">
        <v>31</v>
      </c>
      <c r="C17" s="21" t="s">
        <v>32</v>
      </c>
      <c r="D17" s="39">
        <v>37998364</v>
      </c>
      <c r="E17" s="78">
        <v>1</v>
      </c>
      <c r="F17" s="39">
        <f t="shared" si="0"/>
        <v>37998364</v>
      </c>
    </row>
    <row r="18" spans="1:6" ht="12.75" customHeight="1" x14ac:dyDescent="0.2">
      <c r="A18" s="11">
        <v>3</v>
      </c>
      <c r="B18" s="4" t="s">
        <v>33</v>
      </c>
      <c r="C18" s="95" t="s">
        <v>34</v>
      </c>
      <c r="D18" s="80">
        <v>11874488.75</v>
      </c>
      <c r="E18" s="99">
        <v>1</v>
      </c>
      <c r="F18" s="39">
        <f t="shared" si="0"/>
        <v>11874488.75</v>
      </c>
    </row>
    <row r="19" spans="1:6" x14ac:dyDescent="0.2">
      <c r="A19" s="11">
        <v>3</v>
      </c>
      <c r="B19" s="4" t="s">
        <v>35</v>
      </c>
      <c r="C19" s="95" t="s">
        <v>36</v>
      </c>
      <c r="D19" s="80">
        <v>22000000</v>
      </c>
      <c r="E19" s="99">
        <v>1</v>
      </c>
      <c r="F19" s="39">
        <f t="shared" si="0"/>
        <v>22000000</v>
      </c>
    </row>
    <row r="20" spans="1:6" ht="12.75" customHeight="1" x14ac:dyDescent="0.2">
      <c r="A20" s="11">
        <v>3</v>
      </c>
      <c r="B20" s="4" t="s">
        <v>37</v>
      </c>
      <c r="C20" s="21" t="s">
        <v>38</v>
      </c>
      <c r="D20" s="39">
        <v>158000000</v>
      </c>
      <c r="E20" s="47">
        <v>0</v>
      </c>
      <c r="F20" s="39">
        <f t="shared" si="0"/>
        <v>0</v>
      </c>
    </row>
    <row r="21" spans="1:6" ht="12.75" customHeight="1" x14ac:dyDescent="0.2">
      <c r="A21" s="11">
        <v>3</v>
      </c>
      <c r="B21" s="4" t="s">
        <v>39</v>
      </c>
      <c r="C21" s="21" t="s">
        <v>40</v>
      </c>
      <c r="D21" s="39">
        <v>7124693.25</v>
      </c>
      <c r="E21" s="47">
        <v>0</v>
      </c>
      <c r="F21" s="39">
        <f t="shared" si="0"/>
        <v>0</v>
      </c>
    </row>
    <row r="22" spans="1:6" ht="12.75" customHeight="1" x14ac:dyDescent="0.2">
      <c r="A22" s="11">
        <v>3</v>
      </c>
      <c r="B22" s="4" t="s">
        <v>41</v>
      </c>
      <c r="C22" s="95" t="s">
        <v>42</v>
      </c>
      <c r="D22" s="80">
        <v>3562838.22</v>
      </c>
      <c r="E22" s="99">
        <v>1</v>
      </c>
      <c r="F22" s="39">
        <f t="shared" si="0"/>
        <v>3562838.22</v>
      </c>
    </row>
    <row r="23" spans="1:6" ht="12.75" customHeight="1" x14ac:dyDescent="0.2">
      <c r="A23" s="11">
        <v>3</v>
      </c>
      <c r="B23" s="4" t="s">
        <v>43</v>
      </c>
      <c r="C23" s="95" t="s">
        <v>44</v>
      </c>
      <c r="D23" s="80">
        <v>4759098.3600000003</v>
      </c>
      <c r="E23" s="99">
        <v>1</v>
      </c>
      <c r="F23" s="39">
        <f t="shared" si="0"/>
        <v>4759098.3600000003</v>
      </c>
    </row>
    <row r="24" spans="1:6" x14ac:dyDescent="0.2">
      <c r="A24" s="11">
        <v>3</v>
      </c>
      <c r="B24" s="4" t="s">
        <v>45</v>
      </c>
      <c r="C24" s="21" t="s">
        <v>46</v>
      </c>
      <c r="D24" s="39">
        <v>65271242.399999999</v>
      </c>
      <c r="E24" s="47">
        <v>0</v>
      </c>
      <c r="F24" s="39">
        <f t="shared" si="0"/>
        <v>0</v>
      </c>
    </row>
    <row r="25" spans="1:6" ht="12.75" customHeight="1" x14ac:dyDescent="0.2">
      <c r="A25" s="11">
        <v>3</v>
      </c>
      <c r="B25" s="4" t="s">
        <v>47</v>
      </c>
      <c r="C25" s="95" t="s">
        <v>48</v>
      </c>
      <c r="D25" s="80">
        <v>35623466.25</v>
      </c>
      <c r="E25" s="99">
        <v>1</v>
      </c>
      <c r="F25" s="39">
        <f t="shared" si="0"/>
        <v>35623466.25</v>
      </c>
    </row>
    <row r="26" spans="1:6" ht="12.75" customHeight="1" x14ac:dyDescent="0.2">
      <c r="A26" s="11">
        <v>3</v>
      </c>
      <c r="B26" s="4" t="s">
        <v>49</v>
      </c>
      <c r="C26" s="95" t="s">
        <v>50</v>
      </c>
      <c r="D26" s="80">
        <v>24673.19</v>
      </c>
      <c r="E26" s="99">
        <v>1</v>
      </c>
      <c r="F26" s="39">
        <f t="shared" si="0"/>
        <v>24673.19</v>
      </c>
    </row>
    <row r="27" spans="1:6" ht="12.75" customHeight="1" x14ac:dyDescent="0.2">
      <c r="A27" s="11">
        <v>3</v>
      </c>
      <c r="B27" s="4" t="s">
        <v>51</v>
      </c>
      <c r="C27" s="21" t="s">
        <v>52</v>
      </c>
      <c r="D27" s="39">
        <v>5051026</v>
      </c>
      <c r="E27" s="47">
        <v>0.85</v>
      </c>
      <c r="F27" s="39">
        <f t="shared" si="0"/>
        <v>4293372.0999999996</v>
      </c>
    </row>
    <row r="28" spans="1:6" ht="12.75" customHeight="1" x14ac:dyDescent="0.25">
      <c r="A28" s="11">
        <v>2</v>
      </c>
      <c r="B28" s="7" t="s">
        <v>53</v>
      </c>
      <c r="C28" s="30" t="s">
        <v>54</v>
      </c>
      <c r="D28" s="38">
        <v>112499340</v>
      </c>
      <c r="E28" s="46">
        <v>0.3</v>
      </c>
      <c r="F28" s="38">
        <f t="shared" si="0"/>
        <v>33749802</v>
      </c>
    </row>
    <row r="29" spans="1:6" ht="12" x14ac:dyDescent="0.25">
      <c r="A29" s="11">
        <v>2</v>
      </c>
      <c r="B29" s="7" t="s">
        <v>55</v>
      </c>
      <c r="C29" s="30" t="s">
        <v>56</v>
      </c>
      <c r="D29" s="38">
        <f>+D30+D33+D34+D35+D36+D39+D40+D41+D44+D45+D46+D49+D37+D38</f>
        <v>2707762364.27</v>
      </c>
      <c r="E29" s="64">
        <v>0.4</v>
      </c>
      <c r="F29" s="38">
        <f>+F30+F33+F34+F35+F36+F37+F38+F39+F40+F41+F44+F45+F46+F49</f>
        <v>1348753624.4619999</v>
      </c>
    </row>
    <row r="30" spans="1:6" ht="12" x14ac:dyDescent="0.25">
      <c r="A30" s="11">
        <v>3</v>
      </c>
      <c r="B30" s="6" t="s">
        <v>57</v>
      </c>
      <c r="C30" s="31" t="s">
        <v>58</v>
      </c>
      <c r="D30" s="40">
        <f>+SUM(D31:D32)</f>
        <v>589314686.75</v>
      </c>
      <c r="E30" s="65">
        <f>+F30/D30</f>
        <v>0.45</v>
      </c>
      <c r="F30" s="40">
        <f>+SUM(F31:F32)</f>
        <v>265191609.03749999</v>
      </c>
    </row>
    <row r="31" spans="1:6" ht="12.75" customHeight="1" x14ac:dyDescent="0.2">
      <c r="A31" s="11">
        <v>4</v>
      </c>
      <c r="B31" s="5"/>
      <c r="C31" s="21" t="s">
        <v>23</v>
      </c>
      <c r="D31" s="39">
        <v>294657343.375</v>
      </c>
      <c r="E31" s="47">
        <v>0.9</v>
      </c>
      <c r="F31" s="39">
        <f t="shared" si="0"/>
        <v>265191609.03749999</v>
      </c>
    </row>
    <row r="32" spans="1:6" ht="13.5" customHeight="1" x14ac:dyDescent="0.2">
      <c r="A32" s="11">
        <v>4</v>
      </c>
      <c r="B32" s="5"/>
      <c r="C32" s="21" t="s">
        <v>24</v>
      </c>
      <c r="D32" s="39">
        <v>294657343.375</v>
      </c>
      <c r="E32" s="47">
        <v>0</v>
      </c>
      <c r="F32" s="39">
        <f t="shared" si="0"/>
        <v>0</v>
      </c>
    </row>
    <row r="33" spans="1:6" ht="12.75" customHeight="1" x14ac:dyDescent="0.25">
      <c r="A33" s="11">
        <v>3</v>
      </c>
      <c r="B33" s="9" t="s">
        <v>59</v>
      </c>
      <c r="C33" s="32" t="s">
        <v>60</v>
      </c>
      <c r="D33" s="41">
        <v>264186979.34999999</v>
      </c>
      <c r="E33" s="49">
        <v>0</v>
      </c>
      <c r="F33" s="41">
        <f t="shared" si="0"/>
        <v>0</v>
      </c>
    </row>
    <row r="34" spans="1:6" ht="12.75" customHeight="1" x14ac:dyDescent="0.25">
      <c r="A34" s="11">
        <v>3</v>
      </c>
      <c r="B34" s="9" t="s">
        <v>61</v>
      </c>
      <c r="C34" s="32" t="s">
        <v>62</v>
      </c>
      <c r="D34" s="41">
        <v>264186979.34999999</v>
      </c>
      <c r="E34" s="49">
        <v>1</v>
      </c>
      <c r="F34" s="41">
        <f t="shared" si="0"/>
        <v>264186979.34999999</v>
      </c>
    </row>
    <row r="35" spans="1:6" ht="12" x14ac:dyDescent="0.3">
      <c r="A35" s="11">
        <v>3</v>
      </c>
      <c r="B35" s="10" t="s">
        <v>63</v>
      </c>
      <c r="C35" s="33" t="s">
        <v>64</v>
      </c>
      <c r="D35" s="41">
        <v>270923486.51999998</v>
      </c>
      <c r="E35" s="49">
        <v>0.1</v>
      </c>
      <c r="F35" s="41">
        <f t="shared" si="0"/>
        <v>27092348.651999999</v>
      </c>
    </row>
    <row r="36" spans="1:6" ht="12" x14ac:dyDescent="0.3">
      <c r="A36" s="11">
        <v>3</v>
      </c>
      <c r="B36" s="10" t="s">
        <v>65</v>
      </c>
      <c r="C36" s="33" t="s">
        <v>66</v>
      </c>
      <c r="D36" s="41">
        <v>291273237.77999997</v>
      </c>
      <c r="E36" s="49">
        <v>0.5</v>
      </c>
      <c r="F36" s="41">
        <f t="shared" si="0"/>
        <v>145636618.88999999</v>
      </c>
    </row>
    <row r="37" spans="1:6" ht="12.75" customHeight="1" x14ac:dyDescent="0.25">
      <c r="A37" s="11">
        <v>3</v>
      </c>
      <c r="B37" s="9" t="s">
        <v>67</v>
      </c>
      <c r="C37" s="92" t="s">
        <v>68</v>
      </c>
      <c r="D37" s="94">
        <v>225377388.92000002</v>
      </c>
      <c r="E37" s="98">
        <v>1</v>
      </c>
      <c r="F37" s="41">
        <f t="shared" si="0"/>
        <v>225377388.92000002</v>
      </c>
    </row>
    <row r="38" spans="1:6" ht="12.75" customHeight="1" x14ac:dyDescent="0.25">
      <c r="A38" s="11">
        <v>3</v>
      </c>
      <c r="B38" s="9" t="s">
        <v>69</v>
      </c>
      <c r="C38" s="92" t="s">
        <v>70</v>
      </c>
      <c r="D38" s="94">
        <v>272299211.07999998</v>
      </c>
      <c r="E38" s="98">
        <v>1</v>
      </c>
      <c r="F38" s="41">
        <f t="shared" si="0"/>
        <v>272299211.07999998</v>
      </c>
    </row>
    <row r="39" spans="1:6" ht="12.75" customHeight="1" x14ac:dyDescent="0.25">
      <c r="A39" s="11">
        <v>3</v>
      </c>
      <c r="B39" s="6" t="s">
        <v>71</v>
      </c>
      <c r="C39" s="31" t="s">
        <v>72</v>
      </c>
      <c r="D39" s="40">
        <v>21343666.690000001</v>
      </c>
      <c r="E39" s="48">
        <v>0</v>
      </c>
      <c r="F39" s="40">
        <f t="shared" si="0"/>
        <v>0</v>
      </c>
    </row>
    <row r="40" spans="1:6" ht="12" x14ac:dyDescent="0.25">
      <c r="A40" s="11">
        <v>3</v>
      </c>
      <c r="B40" s="6" t="s">
        <v>73</v>
      </c>
      <c r="C40" s="31" t="s">
        <v>74</v>
      </c>
      <c r="D40" s="40">
        <v>12254191.520000003</v>
      </c>
      <c r="E40" s="48">
        <v>0</v>
      </c>
      <c r="F40" s="40">
        <f t="shared" si="0"/>
        <v>0</v>
      </c>
    </row>
    <row r="41" spans="1:6" ht="12.75" customHeight="1" x14ac:dyDescent="0.25">
      <c r="A41" s="11">
        <v>3</v>
      </c>
      <c r="B41" s="6" t="s">
        <v>75</v>
      </c>
      <c r="C41" s="31" t="s">
        <v>76</v>
      </c>
      <c r="D41" s="40">
        <f>+SUM(D42:D43)</f>
        <v>425627052.94999999</v>
      </c>
      <c r="E41" s="65">
        <f>+F41/D41</f>
        <v>0.35000000000000003</v>
      </c>
      <c r="F41" s="40">
        <f>+SUM(F42:F43)</f>
        <v>148969468.5325</v>
      </c>
    </row>
    <row r="42" spans="1:6" ht="12.75" customHeight="1" x14ac:dyDescent="0.2">
      <c r="A42" s="11">
        <v>4</v>
      </c>
      <c r="B42" s="5"/>
      <c r="C42" s="21" t="s">
        <v>23</v>
      </c>
      <c r="D42" s="39">
        <v>212813526.47499999</v>
      </c>
      <c r="E42" s="47">
        <v>0.6</v>
      </c>
      <c r="F42" s="39">
        <f t="shared" si="0"/>
        <v>127688115.88499999</v>
      </c>
    </row>
    <row r="43" spans="1:6" ht="12.75" customHeight="1" x14ac:dyDescent="0.2">
      <c r="A43" s="11">
        <v>4</v>
      </c>
      <c r="B43" s="5"/>
      <c r="C43" s="21" t="s">
        <v>24</v>
      </c>
      <c r="D43" s="39">
        <v>212813526.47499999</v>
      </c>
      <c r="E43" s="47">
        <v>0.1</v>
      </c>
      <c r="F43" s="39">
        <f t="shared" si="0"/>
        <v>21281352.647500001</v>
      </c>
    </row>
    <row r="44" spans="1:6" ht="12.75" customHeight="1" x14ac:dyDescent="0.25">
      <c r="A44" s="11">
        <v>3</v>
      </c>
      <c r="B44" s="6" t="s">
        <v>77</v>
      </c>
      <c r="C44" s="31" t="s">
        <v>78</v>
      </c>
      <c r="D44" s="40">
        <v>1202057.1599999999</v>
      </c>
      <c r="E44" s="48">
        <v>0</v>
      </c>
      <c r="F44" s="40">
        <f t="shared" si="0"/>
        <v>0</v>
      </c>
    </row>
    <row r="45" spans="1:6" ht="12" x14ac:dyDescent="0.25">
      <c r="A45" s="11">
        <v>3</v>
      </c>
      <c r="B45" s="6" t="s">
        <v>79</v>
      </c>
      <c r="C45" s="31" t="s">
        <v>80</v>
      </c>
      <c r="D45" s="40">
        <v>48293851.200000003</v>
      </c>
      <c r="E45" s="48">
        <v>0</v>
      </c>
      <c r="F45" s="40">
        <f t="shared" si="0"/>
        <v>0</v>
      </c>
    </row>
    <row r="46" spans="1:6" ht="12" x14ac:dyDescent="0.25">
      <c r="A46" s="11">
        <v>3</v>
      </c>
      <c r="B46" s="6" t="s">
        <v>81</v>
      </c>
      <c r="C46" s="31" t="s">
        <v>82</v>
      </c>
      <c r="D46" s="40">
        <f>+SUM(D47:D48)</f>
        <v>20511000</v>
      </c>
      <c r="E46" s="65">
        <f>+F46/D46</f>
        <v>0</v>
      </c>
      <c r="F46" s="40">
        <f>+SUM(F47:F48)</f>
        <v>0</v>
      </c>
    </row>
    <row r="47" spans="1:6" ht="12.75" customHeight="1" x14ac:dyDescent="0.2">
      <c r="A47" s="11">
        <v>4</v>
      </c>
      <c r="B47" s="5"/>
      <c r="C47" s="21" t="s">
        <v>23</v>
      </c>
      <c r="D47" s="39">
        <v>10255500</v>
      </c>
      <c r="E47" s="48">
        <v>0</v>
      </c>
      <c r="F47" s="39">
        <f t="shared" si="0"/>
        <v>0</v>
      </c>
    </row>
    <row r="48" spans="1:6" ht="12.75" customHeight="1" x14ac:dyDescent="0.2">
      <c r="A48" s="11">
        <v>4</v>
      </c>
      <c r="B48" s="5"/>
      <c r="C48" s="21" t="s">
        <v>24</v>
      </c>
      <c r="D48" s="39">
        <v>10255500</v>
      </c>
      <c r="E48" s="48">
        <v>0</v>
      </c>
      <c r="F48" s="39">
        <f t="shared" si="0"/>
        <v>0</v>
      </c>
    </row>
    <row r="49" spans="1:6" ht="12.75" customHeight="1" x14ac:dyDescent="0.25">
      <c r="A49" s="11">
        <v>3</v>
      </c>
      <c r="B49" s="6" t="s">
        <v>83</v>
      </c>
      <c r="C49" s="31" t="s">
        <v>84</v>
      </c>
      <c r="D49" s="40">
        <f>+SUM(D50:D51)</f>
        <v>968575</v>
      </c>
      <c r="E49" s="65">
        <f>+F49/D49</f>
        <v>0</v>
      </c>
      <c r="F49" s="40">
        <f>+SUM(F50:F51)</f>
        <v>0</v>
      </c>
    </row>
    <row r="50" spans="1:6" ht="12.75" customHeight="1" x14ac:dyDescent="0.2">
      <c r="A50" s="11">
        <v>4</v>
      </c>
      <c r="B50" s="5"/>
      <c r="C50" s="21" t="s">
        <v>23</v>
      </c>
      <c r="D50" s="39">
        <v>484287.5</v>
      </c>
      <c r="E50" s="48">
        <v>0</v>
      </c>
      <c r="F50" s="39">
        <f t="shared" si="0"/>
        <v>0</v>
      </c>
    </row>
    <row r="51" spans="1:6" ht="12" x14ac:dyDescent="0.2">
      <c r="A51" s="11">
        <v>4</v>
      </c>
      <c r="B51" s="5"/>
      <c r="C51" s="21" t="s">
        <v>24</v>
      </c>
      <c r="D51" s="39">
        <v>484287.5</v>
      </c>
      <c r="E51" s="48">
        <v>0</v>
      </c>
      <c r="F51" s="39">
        <f t="shared" si="0"/>
        <v>0</v>
      </c>
    </row>
    <row r="52" spans="1:6" ht="12" x14ac:dyDescent="0.25">
      <c r="A52" s="11">
        <v>2</v>
      </c>
      <c r="B52" s="7" t="s">
        <v>85</v>
      </c>
      <c r="C52" s="30" t="s">
        <v>86</v>
      </c>
      <c r="D52" s="38">
        <f>+D53+D54+D57+D60+D63+D66</f>
        <v>4853027382.7112999</v>
      </c>
      <c r="E52" s="64">
        <f>+F52/D52</f>
        <v>0.13124404479926302</v>
      </c>
      <c r="F52" s="38">
        <f>+F53+F54+F57+F60+F63+F66</f>
        <v>636930943.22861195</v>
      </c>
    </row>
    <row r="53" spans="1:6" ht="12.75" customHeight="1" x14ac:dyDescent="0.25">
      <c r="A53" s="11">
        <v>3</v>
      </c>
      <c r="B53" s="6" t="s">
        <v>87</v>
      </c>
      <c r="C53" s="31" t="s">
        <v>88</v>
      </c>
      <c r="D53" s="40">
        <v>94556392.027100012</v>
      </c>
      <c r="E53" s="48">
        <v>0</v>
      </c>
      <c r="F53" s="40">
        <f t="shared" si="0"/>
        <v>0</v>
      </c>
    </row>
    <row r="54" spans="1:6" ht="12.75" customHeight="1" x14ac:dyDescent="0.25">
      <c r="A54" s="11">
        <v>3</v>
      </c>
      <c r="B54" s="6" t="s">
        <v>89</v>
      </c>
      <c r="C54" s="31" t="s">
        <v>90</v>
      </c>
      <c r="D54" s="40">
        <f>+SUM(D55:D56)</f>
        <v>2642752226.4877992</v>
      </c>
      <c r="E54" s="65">
        <f>+F54/D54</f>
        <v>0.04</v>
      </c>
      <c r="F54" s="40">
        <f>+SUM(F55:F56)</f>
        <v>105710089.05951197</v>
      </c>
    </row>
    <row r="55" spans="1:6" ht="12.75" customHeight="1" x14ac:dyDescent="0.2">
      <c r="A55" s="11">
        <v>4</v>
      </c>
      <c r="B55" s="5"/>
      <c r="C55" s="21" t="s">
        <v>23</v>
      </c>
      <c r="D55" s="39">
        <v>1321376113.2438996</v>
      </c>
      <c r="E55" s="48">
        <v>0.08</v>
      </c>
      <c r="F55" s="39">
        <f t="shared" si="0"/>
        <v>105710089.05951197</v>
      </c>
    </row>
    <row r="56" spans="1:6" ht="12.75" customHeight="1" x14ac:dyDescent="0.2">
      <c r="A56" s="11">
        <v>4</v>
      </c>
      <c r="B56" s="5"/>
      <c r="C56" s="21" t="s">
        <v>24</v>
      </c>
      <c r="D56" s="39">
        <v>1321376113.2438996</v>
      </c>
      <c r="E56" s="48">
        <v>0</v>
      </c>
      <c r="F56" s="39">
        <f t="shared" si="0"/>
        <v>0</v>
      </c>
    </row>
    <row r="57" spans="1:6" ht="12.75" customHeight="1" x14ac:dyDescent="0.25">
      <c r="A57" s="11">
        <v>3</v>
      </c>
      <c r="B57" s="6" t="s">
        <v>91</v>
      </c>
      <c r="C57" s="31" t="s">
        <v>92</v>
      </c>
      <c r="D57" s="40">
        <f>+SUM(D58:D59)</f>
        <v>19761854.799999997</v>
      </c>
      <c r="E57" s="65">
        <f>+F57/D57</f>
        <v>0</v>
      </c>
      <c r="F57" s="40">
        <f>+SUM(F58:F59)</f>
        <v>0</v>
      </c>
    </row>
    <row r="58" spans="1:6" ht="12.75" customHeight="1" x14ac:dyDescent="0.2">
      <c r="A58" s="11">
        <v>4</v>
      </c>
      <c r="B58" s="5"/>
      <c r="C58" s="21" t="s">
        <v>23</v>
      </c>
      <c r="D58" s="39">
        <v>9880927.3999999985</v>
      </c>
      <c r="E58" s="48">
        <v>0</v>
      </c>
      <c r="F58" s="39">
        <f t="shared" si="0"/>
        <v>0</v>
      </c>
    </row>
    <row r="59" spans="1:6" ht="12.75" customHeight="1" x14ac:dyDescent="0.2">
      <c r="A59" s="11">
        <v>4</v>
      </c>
      <c r="B59" s="5"/>
      <c r="C59" s="21" t="s">
        <v>24</v>
      </c>
      <c r="D59" s="39">
        <v>9880927.3999999985</v>
      </c>
      <c r="E59" s="48">
        <v>0</v>
      </c>
      <c r="F59" s="39">
        <f t="shared" si="0"/>
        <v>0</v>
      </c>
    </row>
    <row r="60" spans="1:6" ht="12.75" customHeight="1" x14ac:dyDescent="0.25">
      <c r="A60" s="11">
        <v>3</v>
      </c>
      <c r="B60" s="6" t="s">
        <v>93</v>
      </c>
      <c r="C60" s="31" t="s">
        <v>94</v>
      </c>
      <c r="D60" s="40">
        <f>+SUM(D61:D62)</f>
        <v>65047932.252000004</v>
      </c>
      <c r="E60" s="65">
        <f>+F60/D60</f>
        <v>0.8</v>
      </c>
      <c r="F60" s="40">
        <f>+SUM(F61:F62)</f>
        <v>52038345.801600009</v>
      </c>
    </row>
    <row r="61" spans="1:6" ht="12" x14ac:dyDescent="0.2">
      <c r="A61" s="11">
        <v>4</v>
      </c>
      <c r="B61" s="5"/>
      <c r="C61" s="21" t="s">
        <v>23</v>
      </c>
      <c r="D61" s="39">
        <v>32523966.126000002</v>
      </c>
      <c r="E61" s="48">
        <v>0.8</v>
      </c>
      <c r="F61" s="39">
        <f t="shared" si="0"/>
        <v>26019172.900800005</v>
      </c>
    </row>
    <row r="62" spans="1:6" ht="12.75" customHeight="1" x14ac:dyDescent="0.2">
      <c r="A62" s="11">
        <v>4</v>
      </c>
      <c r="B62" s="5"/>
      <c r="C62" s="21" t="s">
        <v>24</v>
      </c>
      <c r="D62" s="39">
        <v>32523966.126000002</v>
      </c>
      <c r="E62" s="48">
        <v>0.8</v>
      </c>
      <c r="F62" s="39">
        <f t="shared" si="0"/>
        <v>26019172.900800005</v>
      </c>
    </row>
    <row r="63" spans="1:6" ht="12.75" customHeight="1" x14ac:dyDescent="0.25">
      <c r="A63" s="11">
        <v>3</v>
      </c>
      <c r="B63" s="6" t="s">
        <v>95</v>
      </c>
      <c r="C63" s="31" t="s">
        <v>96</v>
      </c>
      <c r="D63" s="40">
        <f>+SUM(D64:D65)</f>
        <v>1916730033.4699998</v>
      </c>
      <c r="E63" s="65">
        <f>+F63/D63</f>
        <v>0.25</v>
      </c>
      <c r="F63" s="40">
        <f>+SUM(F64:F65)</f>
        <v>479182508.36749995</v>
      </c>
    </row>
    <row r="64" spans="1:6" ht="12.75" customHeight="1" x14ac:dyDescent="0.2">
      <c r="A64" s="11">
        <v>4</v>
      </c>
      <c r="B64" s="5"/>
      <c r="C64" s="21" t="s">
        <v>23</v>
      </c>
      <c r="D64" s="39">
        <v>958365016.7349999</v>
      </c>
      <c r="E64" s="47">
        <v>0.5</v>
      </c>
      <c r="F64" s="39">
        <f t="shared" si="0"/>
        <v>479182508.36749995</v>
      </c>
    </row>
    <row r="65" spans="1:6" ht="12.75" customHeight="1" x14ac:dyDescent="0.2">
      <c r="A65" s="11">
        <v>4</v>
      </c>
      <c r="B65" s="5"/>
      <c r="C65" s="21" t="s">
        <v>24</v>
      </c>
      <c r="D65" s="39">
        <v>958365016.7349999</v>
      </c>
      <c r="E65" s="47">
        <v>0</v>
      </c>
      <c r="F65" s="39">
        <f t="shared" si="0"/>
        <v>0</v>
      </c>
    </row>
    <row r="66" spans="1:6" ht="12" x14ac:dyDescent="0.25">
      <c r="A66" s="11">
        <v>3</v>
      </c>
      <c r="B66" s="6" t="s">
        <v>97</v>
      </c>
      <c r="C66" s="31" t="s">
        <v>98</v>
      </c>
      <c r="D66" s="40">
        <f>+SUM(D67:D68)</f>
        <v>114178943.6744</v>
      </c>
      <c r="E66" s="65">
        <f>+F66/D66</f>
        <v>0</v>
      </c>
      <c r="F66" s="40">
        <f>+SUM(F67:F68)</f>
        <v>0</v>
      </c>
    </row>
    <row r="67" spans="1:6" ht="12.75" customHeight="1" x14ac:dyDescent="0.2">
      <c r="A67" s="11">
        <v>4</v>
      </c>
      <c r="B67" s="5"/>
      <c r="C67" s="21" t="s">
        <v>23</v>
      </c>
      <c r="D67" s="39">
        <v>57089471.837200001</v>
      </c>
      <c r="E67" s="48">
        <v>0</v>
      </c>
      <c r="F67" s="39">
        <f t="shared" si="0"/>
        <v>0</v>
      </c>
    </row>
    <row r="68" spans="1:6" ht="12.75" customHeight="1" x14ac:dyDescent="0.2">
      <c r="A68" s="11">
        <v>4</v>
      </c>
      <c r="B68" s="5"/>
      <c r="C68" s="21" t="s">
        <v>24</v>
      </c>
      <c r="D68" s="39">
        <v>57089471.837200001</v>
      </c>
      <c r="E68" s="48">
        <v>0</v>
      </c>
      <c r="F68" s="39">
        <f t="shared" si="0"/>
        <v>0</v>
      </c>
    </row>
    <row r="69" spans="1:6" ht="12.75" customHeight="1" x14ac:dyDescent="0.25">
      <c r="A69" s="11">
        <v>2</v>
      </c>
      <c r="B69" s="7" t="s">
        <v>99</v>
      </c>
      <c r="C69" s="30" t="s">
        <v>100</v>
      </c>
      <c r="D69" s="38">
        <v>103289077.0367</v>
      </c>
      <c r="E69" s="46">
        <v>0.4</v>
      </c>
      <c r="F69" s="38">
        <f t="shared" si="0"/>
        <v>41315630.814680003</v>
      </c>
    </row>
    <row r="70" spans="1:6" ht="12.75" customHeight="1" x14ac:dyDescent="0.25">
      <c r="A70" s="11">
        <v>2</v>
      </c>
      <c r="B70" s="7" t="s">
        <v>101</v>
      </c>
      <c r="C70" s="30" t="s">
        <v>102</v>
      </c>
      <c r="D70" s="38">
        <v>116325466.66280001</v>
      </c>
      <c r="E70" s="46">
        <v>0</v>
      </c>
      <c r="F70" s="38">
        <f t="shared" si="0"/>
        <v>0</v>
      </c>
    </row>
    <row r="71" spans="1:6" ht="12" x14ac:dyDescent="0.25">
      <c r="A71" s="11">
        <v>2</v>
      </c>
      <c r="B71" s="7" t="s">
        <v>103</v>
      </c>
      <c r="C71" s="30" t="s">
        <v>104</v>
      </c>
      <c r="D71" s="38">
        <v>278542299.00389999</v>
      </c>
      <c r="E71" s="46">
        <v>0.1</v>
      </c>
      <c r="F71" s="38">
        <f t="shared" ref="F71:F81" si="1">+E71*D71</f>
        <v>27854229.900389999</v>
      </c>
    </row>
    <row r="72" spans="1:6" ht="12" x14ac:dyDescent="0.25">
      <c r="A72" s="11">
        <v>2</v>
      </c>
      <c r="B72" s="7" t="s">
        <v>105</v>
      </c>
      <c r="C72" s="30" t="s">
        <v>106</v>
      </c>
      <c r="D72" s="38">
        <f>+SUM(D73:D77,D78:D81)</f>
        <v>250500000</v>
      </c>
      <c r="E72" s="64">
        <f>+F72/D72</f>
        <v>9.1816367265469059E-2</v>
      </c>
      <c r="F72" s="38">
        <f>+SUM(F73:F81)</f>
        <v>23000000</v>
      </c>
    </row>
    <row r="73" spans="1:6" ht="12.75" customHeight="1" x14ac:dyDescent="0.2">
      <c r="A73" s="11">
        <v>3</v>
      </c>
      <c r="B73" s="4" t="s">
        <v>107</v>
      </c>
      <c r="C73" s="21" t="s">
        <v>108</v>
      </c>
      <c r="D73" s="39">
        <v>80000000</v>
      </c>
      <c r="E73" s="47">
        <v>0</v>
      </c>
      <c r="F73" s="39">
        <f t="shared" si="1"/>
        <v>0</v>
      </c>
    </row>
    <row r="74" spans="1:6" ht="12.75" customHeight="1" x14ac:dyDescent="0.2">
      <c r="A74" s="11">
        <v>3</v>
      </c>
      <c r="B74" s="4" t="s">
        <v>109</v>
      </c>
      <c r="C74" s="21" t="s">
        <v>110</v>
      </c>
      <c r="D74" s="39">
        <v>32000000</v>
      </c>
      <c r="E74" s="47">
        <v>0</v>
      </c>
      <c r="F74" s="39">
        <f t="shared" si="1"/>
        <v>0</v>
      </c>
    </row>
    <row r="75" spans="1:6" ht="12.75" customHeight="1" x14ac:dyDescent="0.2">
      <c r="A75" s="11">
        <v>3</v>
      </c>
      <c r="B75" s="4" t="s">
        <v>111</v>
      </c>
      <c r="C75" s="21" t="s">
        <v>112</v>
      </c>
      <c r="D75" s="39">
        <v>7000000</v>
      </c>
      <c r="E75" s="47">
        <v>0</v>
      </c>
      <c r="F75" s="39">
        <f t="shared" si="1"/>
        <v>0</v>
      </c>
    </row>
    <row r="76" spans="1:6" ht="12.75" customHeight="1" x14ac:dyDescent="0.2">
      <c r="A76" s="11">
        <v>3</v>
      </c>
      <c r="B76" s="4" t="s">
        <v>113</v>
      </c>
      <c r="C76" s="21" t="s">
        <v>114</v>
      </c>
      <c r="D76" s="39">
        <v>42000000</v>
      </c>
      <c r="E76" s="47">
        <v>0</v>
      </c>
      <c r="F76" s="39">
        <f t="shared" si="1"/>
        <v>0</v>
      </c>
    </row>
    <row r="77" spans="1:6" x14ac:dyDescent="0.2">
      <c r="A77" s="11">
        <v>3</v>
      </c>
      <c r="B77" s="4" t="s">
        <v>115</v>
      </c>
      <c r="C77" s="95" t="s">
        <v>116</v>
      </c>
      <c r="D77" s="80">
        <v>23000000</v>
      </c>
      <c r="E77" s="99">
        <v>1</v>
      </c>
      <c r="F77" s="39">
        <f t="shared" si="1"/>
        <v>23000000</v>
      </c>
    </row>
    <row r="78" spans="1:6" ht="12.75" customHeight="1" x14ac:dyDescent="0.2">
      <c r="A78" s="11">
        <v>3</v>
      </c>
      <c r="B78" s="4" t="s">
        <v>117</v>
      </c>
      <c r="C78" s="21" t="s">
        <v>118</v>
      </c>
      <c r="D78" s="39">
        <v>15000000</v>
      </c>
      <c r="E78" s="47">
        <v>0</v>
      </c>
      <c r="F78" s="39">
        <f t="shared" si="1"/>
        <v>0</v>
      </c>
    </row>
    <row r="79" spans="1:6" ht="12.75" customHeight="1" x14ac:dyDescent="0.2">
      <c r="A79" s="11">
        <v>3</v>
      </c>
      <c r="B79" s="4" t="s">
        <v>119</v>
      </c>
      <c r="C79" s="21" t="s">
        <v>120</v>
      </c>
      <c r="D79" s="39">
        <v>8000000</v>
      </c>
      <c r="E79" s="47">
        <v>0</v>
      </c>
      <c r="F79" s="39">
        <f t="shared" si="1"/>
        <v>0</v>
      </c>
    </row>
    <row r="80" spans="1:6" ht="12.75" customHeight="1" x14ac:dyDescent="0.2">
      <c r="A80" s="11">
        <v>3</v>
      </c>
      <c r="B80" s="4" t="s">
        <v>121</v>
      </c>
      <c r="C80" s="21" t="s">
        <v>122</v>
      </c>
      <c r="D80" s="39">
        <v>3500000</v>
      </c>
      <c r="E80" s="47">
        <v>0</v>
      </c>
      <c r="F80" s="39">
        <f t="shared" si="1"/>
        <v>0</v>
      </c>
    </row>
    <row r="81" spans="1:6" ht="12.75" customHeight="1" x14ac:dyDescent="0.2">
      <c r="A81" s="11">
        <v>3</v>
      </c>
      <c r="B81" s="4" t="s">
        <v>123</v>
      </c>
      <c r="C81" s="21" t="s">
        <v>124</v>
      </c>
      <c r="D81" s="39">
        <v>40000000</v>
      </c>
      <c r="E81" s="47">
        <v>0</v>
      </c>
      <c r="F81" s="39">
        <f t="shared" si="1"/>
        <v>0</v>
      </c>
    </row>
  </sheetData>
  <mergeCells count="8">
    <mergeCell ref="G2:J2"/>
    <mergeCell ref="G3:J3"/>
    <mergeCell ref="A1:A2"/>
    <mergeCell ref="B1:B2"/>
    <mergeCell ref="C1:C2"/>
    <mergeCell ref="D1:D2"/>
    <mergeCell ref="E1:E2"/>
    <mergeCell ref="F1:F2"/>
  </mergeCells>
  <conditionalFormatting sqref="B4:C4">
    <cfRule type="duplicateValues" dxfId="6" priority="2" stopIfTrue="1"/>
  </conditionalFormatting>
  <conditionalFormatting sqref="C3">
    <cfRule type="duplicateValues" dxfId="5" priority="1" stopIfTrue="1"/>
  </conditionalFormatting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C1C21-8208-4AC9-8B7B-94BFBD9A6F16}">
  <sheetPr>
    <tabColor theme="8"/>
  </sheetPr>
  <dimension ref="A1:Q88"/>
  <sheetViews>
    <sheetView showGridLines="0" zoomScale="113" zoomScaleNormal="94" workbookViewId="0">
      <pane xSplit="1" ySplit="2" topLeftCell="G41" activePane="bottomRight" state="frozen"/>
      <selection pane="topRight" activeCell="B1" sqref="B1"/>
      <selection pane="bottomLeft" activeCell="A3" sqref="A3"/>
      <selection pane="bottomRight" activeCell="H10" sqref="H10"/>
    </sheetView>
  </sheetViews>
  <sheetFormatPr baseColWidth="10" defaultColWidth="11.44140625" defaultRowHeight="11.4" x14ac:dyDescent="0.3"/>
  <cols>
    <col min="1" max="1" width="27.5546875" style="8" customWidth="1"/>
    <col min="2" max="2" width="15.6640625" style="8" customWidth="1"/>
    <col min="3" max="16" width="15.6640625" style="1" customWidth="1"/>
    <col min="17" max="17" width="11.44140625" style="1" customWidth="1"/>
    <col min="18" max="16384" width="11.44140625" style="1"/>
  </cols>
  <sheetData>
    <row r="1" spans="1:17" ht="42.6" customHeight="1" x14ac:dyDescent="0.3">
      <c r="A1" s="68" t="s">
        <v>214</v>
      </c>
      <c r="B1" s="68" t="s">
        <v>215</v>
      </c>
      <c r="C1" s="68" t="s">
        <v>216</v>
      </c>
      <c r="D1" s="68" t="s">
        <v>217</v>
      </c>
      <c r="E1" s="68" t="s">
        <v>218</v>
      </c>
      <c r="F1" s="68" t="s">
        <v>219</v>
      </c>
      <c r="G1" s="68" t="s">
        <v>220</v>
      </c>
      <c r="H1" s="68" t="s">
        <v>221</v>
      </c>
      <c r="I1" s="68" t="s">
        <v>222</v>
      </c>
      <c r="J1" s="68" t="s">
        <v>223</v>
      </c>
      <c r="K1" s="68" t="s">
        <v>224</v>
      </c>
      <c r="L1" s="68" t="s">
        <v>225</v>
      </c>
      <c r="M1" s="68" t="s">
        <v>226</v>
      </c>
      <c r="N1" s="68" t="s">
        <v>227</v>
      </c>
      <c r="O1" s="68" t="s">
        <v>228</v>
      </c>
      <c r="P1" s="68" t="s">
        <v>229</v>
      </c>
    </row>
    <row r="2" spans="1:17" ht="41.4" hidden="1" customHeight="1" x14ac:dyDescent="0.3">
      <c r="A2" s="69" t="s">
        <v>230</v>
      </c>
      <c r="B2" s="66">
        <v>0.2528672468182348</v>
      </c>
      <c r="C2" s="66">
        <v>6.5931520409986233E-2</v>
      </c>
      <c r="D2" s="66">
        <v>2.8929026745612624E-2</v>
      </c>
      <c r="E2" s="66">
        <v>1.6924529555184153E-2</v>
      </c>
      <c r="F2" s="66">
        <v>2.7514969904774526E-2</v>
      </c>
      <c r="G2" s="66">
        <v>4.312226912416272E-2</v>
      </c>
      <c r="H2" s="66">
        <v>1.1233230130210336E-2</v>
      </c>
      <c r="I2" s="66">
        <v>1.3497750608820688E-2</v>
      </c>
      <c r="J2" s="66">
        <v>2.3715861862420879E-2</v>
      </c>
      <c r="K2" s="66">
        <v>0.12959700601861068</v>
      </c>
      <c r="L2" s="66">
        <v>6.8947291617605627E-2</v>
      </c>
      <c r="M2" s="66">
        <v>0.11067908794444904</v>
      </c>
      <c r="N2" s="66">
        <v>0.15684563435634846</v>
      </c>
      <c r="O2" s="66">
        <v>3.0709086579858307E-2</v>
      </c>
      <c r="P2" s="66">
        <v>1.9485488323720702E-2</v>
      </c>
    </row>
    <row r="3" spans="1:17" ht="12" x14ac:dyDescent="0.3">
      <c r="A3" s="16" t="s">
        <v>23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7" ht="12" x14ac:dyDescent="0.3">
      <c r="A4" s="15" t="s">
        <v>126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7" x14ac:dyDescent="0.3">
      <c r="A5" s="5" t="s">
        <v>127</v>
      </c>
      <c r="B5" s="71">
        <v>1</v>
      </c>
      <c r="C5" s="71">
        <v>1</v>
      </c>
      <c r="D5" s="71">
        <v>1</v>
      </c>
      <c r="E5" s="71">
        <v>1</v>
      </c>
      <c r="F5" s="71">
        <v>0.9</v>
      </c>
      <c r="G5" s="71">
        <v>1</v>
      </c>
      <c r="H5" s="71">
        <v>1</v>
      </c>
      <c r="I5" s="71">
        <v>0.75</v>
      </c>
      <c r="J5" s="71">
        <v>1</v>
      </c>
      <c r="K5" s="71">
        <v>1</v>
      </c>
      <c r="L5" s="71">
        <v>1</v>
      </c>
      <c r="M5" s="71">
        <v>1</v>
      </c>
      <c r="N5" s="71">
        <v>1</v>
      </c>
      <c r="O5" s="71">
        <v>1</v>
      </c>
      <c r="P5" s="71">
        <v>0</v>
      </c>
      <c r="Q5" s="70">
        <f>+B5*$B$2+C5*$C$2+D5*$D$2+E5*$E$2+F5*$F$2+G5*$G$2+H5*$H$2+I5*$I$2+J5*$J$2+K5*$K$2+L5*$L$2+M5*$M$2+N5*$N$2+O5*$O$2+P5*$P$2</f>
        <v>0.97438857703359638</v>
      </c>
    </row>
    <row r="6" spans="1:17" x14ac:dyDescent="0.3">
      <c r="A6" s="5" t="s">
        <v>128</v>
      </c>
      <c r="B6" s="71">
        <v>1</v>
      </c>
      <c r="C6" s="71">
        <v>1</v>
      </c>
      <c r="D6" s="71">
        <v>1</v>
      </c>
      <c r="E6" s="71">
        <v>1</v>
      </c>
      <c r="F6" s="71">
        <v>0.75</v>
      </c>
      <c r="G6" s="71">
        <v>0.5</v>
      </c>
      <c r="H6" s="71">
        <v>0.75</v>
      </c>
      <c r="I6" s="71">
        <v>0</v>
      </c>
      <c r="J6" s="71">
        <v>1</v>
      </c>
      <c r="K6" s="71">
        <v>1</v>
      </c>
      <c r="L6" s="71">
        <v>1</v>
      </c>
      <c r="M6" s="71">
        <v>1</v>
      </c>
      <c r="N6" s="71">
        <v>0</v>
      </c>
      <c r="O6" s="71">
        <v>0.5</v>
      </c>
      <c r="P6" s="71">
        <v>0</v>
      </c>
      <c r="Q6" s="70">
        <f t="shared" ref="Q6:Q45" si="0">+B6*$B$2+C6*$C$2+D6*$D$2+E6*$E$2+F6*$F$2+G6*$G$2+H6*$H$2+I6*$I$2+J6*$J$2+K6*$K$2+L6*$L$2+M6*$M$2+N6*$N$2+O6*$O$2+P6*$P$2</f>
        <v>0.7635683988503531</v>
      </c>
    </row>
    <row r="7" spans="1:17" x14ac:dyDescent="0.3">
      <c r="A7" s="5" t="s">
        <v>129</v>
      </c>
      <c r="B7" s="71">
        <v>1</v>
      </c>
      <c r="C7" s="71">
        <v>1</v>
      </c>
      <c r="D7" s="71">
        <v>1</v>
      </c>
      <c r="E7" s="71">
        <v>0.9</v>
      </c>
      <c r="F7" s="71">
        <v>0.25</v>
      </c>
      <c r="G7" s="71">
        <v>0</v>
      </c>
      <c r="H7" s="71">
        <v>0.75</v>
      </c>
      <c r="I7" s="71">
        <v>0</v>
      </c>
      <c r="J7" s="71">
        <v>1</v>
      </c>
      <c r="K7" s="71">
        <v>1</v>
      </c>
      <c r="L7" s="71">
        <v>1</v>
      </c>
      <c r="M7" s="71">
        <v>1</v>
      </c>
      <c r="N7" s="71">
        <v>0</v>
      </c>
      <c r="O7" s="71">
        <v>0.5</v>
      </c>
      <c r="P7" s="71">
        <v>0</v>
      </c>
      <c r="Q7" s="70">
        <f t="shared" si="0"/>
        <v>0.72655732638036608</v>
      </c>
    </row>
    <row r="8" spans="1:17" x14ac:dyDescent="0.3">
      <c r="A8" s="5" t="s">
        <v>130</v>
      </c>
      <c r="B8" s="71">
        <v>1</v>
      </c>
      <c r="C8" s="71">
        <v>1</v>
      </c>
      <c r="D8" s="71">
        <v>1</v>
      </c>
      <c r="E8" s="71">
        <v>0.9</v>
      </c>
      <c r="F8" s="71">
        <v>0.25</v>
      </c>
      <c r="G8" s="71">
        <v>0</v>
      </c>
      <c r="H8" s="71">
        <v>0.75</v>
      </c>
      <c r="I8" s="71">
        <v>0</v>
      </c>
      <c r="J8" s="71">
        <v>1</v>
      </c>
      <c r="K8" s="71">
        <v>1</v>
      </c>
      <c r="L8" s="71">
        <v>1</v>
      </c>
      <c r="M8" s="71">
        <v>1</v>
      </c>
      <c r="N8" s="71">
        <v>0</v>
      </c>
      <c r="O8" s="71">
        <v>0.5</v>
      </c>
      <c r="P8" s="71">
        <v>0</v>
      </c>
      <c r="Q8" s="70">
        <f t="shared" si="0"/>
        <v>0.72655732638036608</v>
      </c>
    </row>
    <row r="9" spans="1:17" x14ac:dyDescent="0.3">
      <c r="A9" s="5" t="s">
        <v>131</v>
      </c>
      <c r="B9" s="71">
        <v>1</v>
      </c>
      <c r="C9" s="71">
        <v>1</v>
      </c>
      <c r="D9" s="71">
        <v>1</v>
      </c>
      <c r="E9" s="71">
        <v>0</v>
      </c>
      <c r="F9" s="71">
        <v>0</v>
      </c>
      <c r="G9" s="71">
        <v>0</v>
      </c>
      <c r="H9" s="71">
        <v>0.75</v>
      </c>
      <c r="I9" s="71">
        <v>0</v>
      </c>
      <c r="J9" s="71">
        <v>1</v>
      </c>
      <c r="K9" s="71">
        <v>1</v>
      </c>
      <c r="L9" s="71">
        <v>1</v>
      </c>
      <c r="M9" s="71">
        <v>1</v>
      </c>
      <c r="N9" s="71">
        <v>0</v>
      </c>
      <c r="O9" s="71">
        <v>0</v>
      </c>
      <c r="P9" s="71">
        <v>0</v>
      </c>
      <c r="Q9" s="70">
        <f t="shared" si="0"/>
        <v>0.68909196401457762</v>
      </c>
    </row>
    <row r="10" spans="1:17" x14ac:dyDescent="0.3">
      <c r="A10" s="5" t="s">
        <v>132</v>
      </c>
      <c r="B10" s="71">
        <v>1</v>
      </c>
      <c r="C10" s="71">
        <v>1</v>
      </c>
      <c r="D10" s="71">
        <v>1</v>
      </c>
      <c r="E10" s="71">
        <v>0.9</v>
      </c>
      <c r="F10" s="71">
        <v>0</v>
      </c>
      <c r="G10" s="71">
        <v>0</v>
      </c>
      <c r="H10" s="71">
        <v>0.75</v>
      </c>
      <c r="I10" s="71">
        <v>0</v>
      </c>
      <c r="J10" s="71">
        <v>1</v>
      </c>
      <c r="K10" s="71">
        <v>1</v>
      </c>
      <c r="L10" s="71">
        <v>1</v>
      </c>
      <c r="M10" s="71">
        <v>1</v>
      </c>
      <c r="N10" s="71">
        <v>0</v>
      </c>
      <c r="O10" s="71">
        <v>0</v>
      </c>
      <c r="P10" s="71">
        <v>0</v>
      </c>
      <c r="Q10" s="70">
        <f t="shared" si="0"/>
        <v>0.70432404061424336</v>
      </c>
    </row>
    <row r="11" spans="1:17" x14ac:dyDescent="0.3">
      <c r="A11" s="5" t="s">
        <v>133</v>
      </c>
      <c r="B11" s="71">
        <v>1</v>
      </c>
      <c r="C11" s="71">
        <v>1</v>
      </c>
      <c r="D11" s="71">
        <v>1</v>
      </c>
      <c r="E11" s="71">
        <v>0</v>
      </c>
      <c r="F11" s="71">
        <v>0</v>
      </c>
      <c r="G11" s="71">
        <v>0</v>
      </c>
      <c r="H11" s="71">
        <v>0.75</v>
      </c>
      <c r="I11" s="71">
        <v>0</v>
      </c>
      <c r="J11" s="71">
        <v>1</v>
      </c>
      <c r="K11" s="71">
        <v>1</v>
      </c>
      <c r="L11" s="71">
        <v>1</v>
      </c>
      <c r="M11" s="71">
        <v>1</v>
      </c>
      <c r="N11" s="71">
        <v>0</v>
      </c>
      <c r="O11" s="71">
        <v>0</v>
      </c>
      <c r="P11" s="71">
        <v>0</v>
      </c>
      <c r="Q11" s="70">
        <f t="shared" si="0"/>
        <v>0.68909196401457762</v>
      </c>
    </row>
    <row r="12" spans="1:17" x14ac:dyDescent="0.3">
      <c r="A12" s="5" t="s">
        <v>134</v>
      </c>
      <c r="B12" s="71">
        <v>1</v>
      </c>
      <c r="C12" s="71">
        <v>0.9</v>
      </c>
      <c r="D12" s="71">
        <v>1</v>
      </c>
      <c r="E12" s="71">
        <v>0.9</v>
      </c>
      <c r="F12" s="71">
        <v>0</v>
      </c>
      <c r="G12" s="71">
        <v>0</v>
      </c>
      <c r="H12" s="71">
        <v>0.75</v>
      </c>
      <c r="I12" s="71">
        <v>0</v>
      </c>
      <c r="J12" s="71">
        <v>1</v>
      </c>
      <c r="K12" s="71">
        <v>1</v>
      </c>
      <c r="L12" s="71">
        <v>1</v>
      </c>
      <c r="M12" s="71">
        <v>1</v>
      </c>
      <c r="N12" s="71">
        <v>0</v>
      </c>
      <c r="O12" s="71">
        <v>0</v>
      </c>
      <c r="P12" s="71">
        <v>0</v>
      </c>
      <c r="Q12" s="70">
        <f t="shared" si="0"/>
        <v>0.69773088857324472</v>
      </c>
    </row>
    <row r="13" spans="1:17" x14ac:dyDescent="0.3">
      <c r="A13" s="5" t="s">
        <v>135</v>
      </c>
      <c r="B13" s="71">
        <v>1</v>
      </c>
      <c r="C13" s="71">
        <v>0.9</v>
      </c>
      <c r="D13" s="71">
        <v>0.25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0.5</v>
      </c>
      <c r="M13" s="71">
        <v>0.5</v>
      </c>
      <c r="N13" s="71">
        <v>0</v>
      </c>
      <c r="O13" s="71">
        <v>0</v>
      </c>
      <c r="P13" s="71">
        <v>0</v>
      </c>
      <c r="Q13" s="70">
        <f t="shared" si="0"/>
        <v>0.40925106165465286</v>
      </c>
    </row>
    <row r="14" spans="1:17" x14ac:dyDescent="0.3">
      <c r="A14" s="5" t="s">
        <v>136</v>
      </c>
      <c r="B14" s="71">
        <v>1</v>
      </c>
      <c r="C14" s="71">
        <v>0.5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0.5</v>
      </c>
      <c r="M14" s="71">
        <v>0.5</v>
      </c>
      <c r="N14" s="71">
        <v>0</v>
      </c>
      <c r="O14" s="71">
        <v>0</v>
      </c>
      <c r="P14" s="71">
        <v>0</v>
      </c>
      <c r="Q14" s="70">
        <f t="shared" si="0"/>
        <v>0.37564619680425521</v>
      </c>
    </row>
    <row r="15" spans="1:17" x14ac:dyDescent="0.3">
      <c r="A15" s="5" t="s">
        <v>137</v>
      </c>
      <c r="B15" s="71">
        <v>0.98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0.5</v>
      </c>
      <c r="M15" s="71">
        <v>0.25</v>
      </c>
      <c r="N15" s="71">
        <v>0</v>
      </c>
      <c r="O15" s="71">
        <v>0</v>
      </c>
      <c r="P15" s="71">
        <v>0</v>
      </c>
      <c r="Q15" s="70">
        <f t="shared" si="0"/>
        <v>0.30995331967678519</v>
      </c>
    </row>
    <row r="16" spans="1:17" ht="12" x14ac:dyDescent="0.3">
      <c r="A16" s="15" t="s">
        <v>138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  <row r="17" spans="1:17" x14ac:dyDescent="0.3">
      <c r="A17" s="5" t="s">
        <v>139</v>
      </c>
      <c r="B17" s="71">
        <v>1</v>
      </c>
      <c r="C17" s="71">
        <v>0.9</v>
      </c>
      <c r="D17" s="71">
        <v>1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0.5</v>
      </c>
      <c r="L17" s="71">
        <v>0.5</v>
      </c>
      <c r="M17" s="71">
        <v>1</v>
      </c>
      <c r="N17" s="71">
        <v>0</v>
      </c>
      <c r="O17" s="71">
        <v>0</v>
      </c>
      <c r="P17" s="71">
        <v>0</v>
      </c>
      <c r="Q17" s="70">
        <f t="shared" si="0"/>
        <v>0.55108587869539227</v>
      </c>
    </row>
    <row r="18" spans="1:17" x14ac:dyDescent="0.3">
      <c r="A18" s="5" t="s">
        <v>140</v>
      </c>
      <c r="B18" s="71">
        <v>1</v>
      </c>
      <c r="C18" s="71">
        <v>1</v>
      </c>
      <c r="D18" s="71">
        <v>1</v>
      </c>
      <c r="E18" s="71">
        <v>0.9</v>
      </c>
      <c r="F18" s="71">
        <v>0</v>
      </c>
      <c r="G18" s="71">
        <v>0</v>
      </c>
      <c r="H18" s="71">
        <v>0.75</v>
      </c>
      <c r="I18" s="71">
        <v>0</v>
      </c>
      <c r="J18" s="71">
        <v>1</v>
      </c>
      <c r="K18" s="71">
        <v>1</v>
      </c>
      <c r="L18" s="71">
        <v>1</v>
      </c>
      <c r="M18" s="71">
        <v>1</v>
      </c>
      <c r="N18" s="71">
        <v>0</v>
      </c>
      <c r="O18" s="71">
        <v>0</v>
      </c>
      <c r="P18" s="71">
        <v>0</v>
      </c>
      <c r="Q18" s="70">
        <f t="shared" si="0"/>
        <v>0.70432404061424336</v>
      </c>
    </row>
    <row r="19" spans="1:17" x14ac:dyDescent="0.3">
      <c r="A19" s="5" t="s">
        <v>141</v>
      </c>
      <c r="B19" s="71">
        <v>1</v>
      </c>
      <c r="C19" s="71">
        <v>1</v>
      </c>
      <c r="D19" s="71">
        <v>1</v>
      </c>
      <c r="E19" s="71">
        <v>0.9</v>
      </c>
      <c r="F19" s="71">
        <v>0</v>
      </c>
      <c r="G19" s="71">
        <v>0</v>
      </c>
      <c r="H19" s="71">
        <v>0.75</v>
      </c>
      <c r="I19" s="71">
        <v>0</v>
      </c>
      <c r="J19" s="71">
        <v>1</v>
      </c>
      <c r="K19" s="71">
        <v>1</v>
      </c>
      <c r="L19" s="71">
        <v>1</v>
      </c>
      <c r="M19" s="71">
        <v>1</v>
      </c>
      <c r="N19" s="71">
        <v>0</v>
      </c>
      <c r="O19" s="71">
        <v>0</v>
      </c>
      <c r="P19" s="71">
        <v>0</v>
      </c>
      <c r="Q19" s="70">
        <f t="shared" si="0"/>
        <v>0.70432404061424336</v>
      </c>
    </row>
    <row r="20" spans="1:17" x14ac:dyDescent="0.3">
      <c r="A20" s="5" t="s">
        <v>142</v>
      </c>
      <c r="B20" s="71">
        <v>1</v>
      </c>
      <c r="C20" s="71">
        <v>1</v>
      </c>
      <c r="D20" s="71">
        <v>1</v>
      </c>
      <c r="E20" s="71">
        <v>0</v>
      </c>
      <c r="F20" s="71">
        <v>0</v>
      </c>
      <c r="G20" s="71">
        <v>0</v>
      </c>
      <c r="H20" s="71">
        <v>0.75</v>
      </c>
      <c r="I20" s="71">
        <v>0</v>
      </c>
      <c r="J20" s="71">
        <v>1</v>
      </c>
      <c r="K20" s="71">
        <v>1</v>
      </c>
      <c r="L20" s="71">
        <v>1</v>
      </c>
      <c r="M20" s="71">
        <v>1</v>
      </c>
      <c r="N20" s="71">
        <v>0</v>
      </c>
      <c r="O20" s="71">
        <v>0</v>
      </c>
      <c r="P20" s="71">
        <v>0</v>
      </c>
      <c r="Q20" s="70">
        <f t="shared" si="0"/>
        <v>0.68909196401457762</v>
      </c>
    </row>
    <row r="21" spans="1:17" x14ac:dyDescent="0.3">
      <c r="A21" s="5" t="s">
        <v>143</v>
      </c>
      <c r="B21" s="71">
        <v>1</v>
      </c>
      <c r="C21" s="71">
        <v>1</v>
      </c>
      <c r="D21" s="71">
        <v>1</v>
      </c>
      <c r="E21" s="71">
        <v>0</v>
      </c>
      <c r="F21" s="71">
        <v>0</v>
      </c>
      <c r="G21" s="71">
        <v>0</v>
      </c>
      <c r="H21" s="71">
        <v>0.75</v>
      </c>
      <c r="I21" s="71">
        <v>0</v>
      </c>
      <c r="J21" s="71">
        <v>1</v>
      </c>
      <c r="K21" s="71">
        <v>1</v>
      </c>
      <c r="L21" s="71">
        <v>0.85</v>
      </c>
      <c r="M21" s="71">
        <v>1</v>
      </c>
      <c r="N21" s="71">
        <v>0</v>
      </c>
      <c r="O21" s="71">
        <v>0</v>
      </c>
      <c r="P21" s="71">
        <v>0</v>
      </c>
      <c r="Q21" s="70">
        <f t="shared" si="0"/>
        <v>0.67874987027193678</v>
      </c>
    </row>
    <row r="22" spans="1:17" x14ac:dyDescent="0.3">
      <c r="A22" s="5" t="s">
        <v>144</v>
      </c>
      <c r="B22" s="71">
        <v>1</v>
      </c>
      <c r="C22" s="71">
        <v>0.9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0.5</v>
      </c>
      <c r="M22" s="71">
        <v>0.5</v>
      </c>
      <c r="N22" s="71">
        <v>0</v>
      </c>
      <c r="O22" s="71">
        <v>0</v>
      </c>
      <c r="P22" s="71">
        <v>0</v>
      </c>
      <c r="Q22" s="70">
        <f t="shared" si="0"/>
        <v>0.40201880496824971</v>
      </c>
    </row>
    <row r="23" spans="1:17" x14ac:dyDescent="0.3">
      <c r="A23" s="5" t="s">
        <v>145</v>
      </c>
      <c r="B23" s="71">
        <v>1</v>
      </c>
      <c r="C23" s="71">
        <v>1</v>
      </c>
      <c r="D23" s="71">
        <v>1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0.85</v>
      </c>
      <c r="M23" s="71">
        <v>1</v>
      </c>
      <c r="N23" s="71">
        <v>0</v>
      </c>
      <c r="O23" s="71">
        <v>0</v>
      </c>
      <c r="P23" s="71">
        <v>0</v>
      </c>
      <c r="Q23" s="70">
        <f t="shared" si="0"/>
        <v>0.51701207979324748</v>
      </c>
    </row>
    <row r="24" spans="1:17" x14ac:dyDescent="0.3">
      <c r="A24" s="5" t="s">
        <v>146</v>
      </c>
      <c r="B24" s="71">
        <v>1</v>
      </c>
      <c r="C24" s="71">
        <v>1</v>
      </c>
      <c r="D24" s="71">
        <v>0.5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0.5</v>
      </c>
      <c r="M24" s="71">
        <v>1</v>
      </c>
      <c r="N24" s="71">
        <v>0</v>
      </c>
      <c r="O24" s="71">
        <v>0</v>
      </c>
      <c r="P24" s="71">
        <v>0</v>
      </c>
      <c r="Q24" s="70">
        <f t="shared" si="0"/>
        <v>0.47841601435427916</v>
      </c>
    </row>
    <row r="25" spans="1:17" ht="12" x14ac:dyDescent="0.3">
      <c r="A25" s="15" t="s">
        <v>147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</row>
    <row r="26" spans="1:17" x14ac:dyDescent="0.3">
      <c r="A26" s="5" t="s">
        <v>148</v>
      </c>
      <c r="B26" s="71">
        <v>1</v>
      </c>
      <c r="C26" s="73">
        <v>1</v>
      </c>
      <c r="D26" s="71">
        <v>1</v>
      </c>
      <c r="E26" s="71">
        <v>0.9</v>
      </c>
      <c r="F26" s="71">
        <v>0</v>
      </c>
      <c r="G26" s="71">
        <v>0</v>
      </c>
      <c r="H26" s="71">
        <v>0.25</v>
      </c>
      <c r="I26" s="71">
        <v>0</v>
      </c>
      <c r="J26" s="71">
        <v>0</v>
      </c>
      <c r="K26" s="71">
        <v>1</v>
      </c>
      <c r="L26" s="71">
        <v>1</v>
      </c>
      <c r="M26" s="73">
        <v>1</v>
      </c>
      <c r="N26" s="73">
        <v>0</v>
      </c>
      <c r="O26" s="73">
        <v>0</v>
      </c>
      <c r="P26" s="73">
        <v>0</v>
      </c>
      <c r="Q26" s="70">
        <f t="shared" si="0"/>
        <v>0.67499156368671731</v>
      </c>
    </row>
    <row r="27" spans="1:17" x14ac:dyDescent="0.3">
      <c r="A27" s="5" t="s">
        <v>149</v>
      </c>
      <c r="B27" s="71">
        <v>1</v>
      </c>
      <c r="C27" s="73">
        <v>1</v>
      </c>
      <c r="D27" s="71">
        <v>1</v>
      </c>
      <c r="E27" s="71">
        <v>0.9</v>
      </c>
      <c r="F27" s="71">
        <v>0.25</v>
      </c>
      <c r="G27" s="71">
        <v>0</v>
      </c>
      <c r="H27" s="71">
        <v>0.25</v>
      </c>
      <c r="I27" s="71">
        <v>0</v>
      </c>
      <c r="J27" s="71">
        <v>0</v>
      </c>
      <c r="K27" s="71">
        <v>1</v>
      </c>
      <c r="L27" s="71">
        <v>1</v>
      </c>
      <c r="M27" s="73">
        <v>1</v>
      </c>
      <c r="N27" s="73">
        <v>0</v>
      </c>
      <c r="O27" s="73">
        <v>0</v>
      </c>
      <c r="P27" s="73">
        <v>0</v>
      </c>
      <c r="Q27" s="70">
        <f t="shared" si="0"/>
        <v>0.68187030616291089</v>
      </c>
    </row>
    <row r="28" spans="1:17" x14ac:dyDescent="0.3">
      <c r="A28" s="5" t="s">
        <v>150</v>
      </c>
      <c r="B28" s="71">
        <v>1</v>
      </c>
      <c r="C28" s="73">
        <v>1</v>
      </c>
      <c r="D28" s="71">
        <v>1</v>
      </c>
      <c r="E28" s="71">
        <v>0</v>
      </c>
      <c r="F28" s="71">
        <v>0</v>
      </c>
      <c r="G28" s="71">
        <v>0</v>
      </c>
      <c r="H28" s="71">
        <v>0.25</v>
      </c>
      <c r="I28" s="71">
        <v>0</v>
      </c>
      <c r="J28" s="71">
        <v>0</v>
      </c>
      <c r="K28" s="71">
        <v>1</v>
      </c>
      <c r="L28" s="71">
        <v>0.85</v>
      </c>
      <c r="M28" s="73">
        <v>1</v>
      </c>
      <c r="N28" s="73">
        <v>0</v>
      </c>
      <c r="O28" s="73">
        <v>0</v>
      </c>
      <c r="P28" s="73">
        <v>0</v>
      </c>
      <c r="Q28" s="70">
        <f t="shared" si="0"/>
        <v>0.64941739334441073</v>
      </c>
    </row>
    <row r="29" spans="1:17" x14ac:dyDescent="0.3">
      <c r="A29" s="5" t="s">
        <v>151</v>
      </c>
      <c r="B29" s="71">
        <v>1</v>
      </c>
      <c r="C29" s="73">
        <v>1</v>
      </c>
      <c r="D29" s="71">
        <v>1</v>
      </c>
      <c r="E29" s="71">
        <v>0</v>
      </c>
      <c r="F29" s="71">
        <v>0</v>
      </c>
      <c r="G29" s="71">
        <v>0</v>
      </c>
      <c r="H29" s="71">
        <v>0.25</v>
      </c>
      <c r="I29" s="71">
        <v>0</v>
      </c>
      <c r="J29" s="71">
        <v>0</v>
      </c>
      <c r="K29" s="71">
        <v>1</v>
      </c>
      <c r="L29" s="71">
        <v>0.85</v>
      </c>
      <c r="M29" s="73">
        <v>1</v>
      </c>
      <c r="N29" s="73">
        <v>0</v>
      </c>
      <c r="O29" s="73">
        <v>0</v>
      </c>
      <c r="P29" s="73">
        <v>0</v>
      </c>
      <c r="Q29" s="70">
        <f t="shared" si="0"/>
        <v>0.64941739334441073</v>
      </c>
    </row>
    <row r="30" spans="1:17" x14ac:dyDescent="0.3">
      <c r="A30" s="5" t="s">
        <v>152</v>
      </c>
      <c r="B30" s="71">
        <v>1</v>
      </c>
      <c r="C30" s="73">
        <v>1</v>
      </c>
      <c r="D30" s="71">
        <v>1</v>
      </c>
      <c r="E30" s="71">
        <v>0</v>
      </c>
      <c r="F30" s="71">
        <v>0</v>
      </c>
      <c r="G30" s="71">
        <v>0</v>
      </c>
      <c r="H30" s="71">
        <v>0.25</v>
      </c>
      <c r="I30" s="71">
        <v>0</v>
      </c>
      <c r="J30" s="71">
        <v>0</v>
      </c>
      <c r="K30" s="71">
        <v>1</v>
      </c>
      <c r="L30" s="71">
        <v>0.85</v>
      </c>
      <c r="M30" s="73">
        <v>1</v>
      </c>
      <c r="N30" s="73">
        <v>0</v>
      </c>
      <c r="O30" s="73">
        <v>0</v>
      </c>
      <c r="P30" s="73">
        <v>0</v>
      </c>
      <c r="Q30" s="70">
        <f t="shared" si="0"/>
        <v>0.64941739334441073</v>
      </c>
    </row>
    <row r="31" spans="1:17" x14ac:dyDescent="0.3">
      <c r="A31" s="5" t="s">
        <v>153</v>
      </c>
      <c r="B31" s="71">
        <v>1</v>
      </c>
      <c r="C31" s="71">
        <v>1</v>
      </c>
      <c r="D31" s="71">
        <v>1</v>
      </c>
      <c r="E31" s="71">
        <v>0</v>
      </c>
      <c r="F31" s="71">
        <v>0</v>
      </c>
      <c r="G31" s="71">
        <v>0</v>
      </c>
      <c r="H31" s="71">
        <v>0.25</v>
      </c>
      <c r="I31" s="71">
        <v>0</v>
      </c>
      <c r="J31" s="71">
        <v>0</v>
      </c>
      <c r="K31" s="71">
        <v>1</v>
      </c>
      <c r="L31" s="71">
        <v>0.85</v>
      </c>
      <c r="M31" s="73">
        <v>1</v>
      </c>
      <c r="N31" s="73">
        <v>0</v>
      </c>
      <c r="O31" s="73">
        <v>0</v>
      </c>
      <c r="P31" s="73">
        <v>0</v>
      </c>
      <c r="Q31" s="70">
        <f t="shared" si="0"/>
        <v>0.64941739334441073</v>
      </c>
    </row>
    <row r="32" spans="1:17" x14ac:dyDescent="0.3">
      <c r="A32" s="5" t="s">
        <v>154</v>
      </c>
      <c r="B32" s="71">
        <v>1</v>
      </c>
      <c r="C32" s="71">
        <v>1</v>
      </c>
      <c r="D32" s="71">
        <v>1</v>
      </c>
      <c r="E32" s="71">
        <v>0</v>
      </c>
      <c r="F32" s="71">
        <v>0</v>
      </c>
      <c r="G32" s="71">
        <v>0</v>
      </c>
      <c r="H32" s="71">
        <v>0.25</v>
      </c>
      <c r="I32" s="71">
        <v>0</v>
      </c>
      <c r="J32" s="71">
        <v>0</v>
      </c>
      <c r="K32" s="71">
        <v>1</v>
      </c>
      <c r="L32" s="71">
        <v>0.85</v>
      </c>
      <c r="M32" s="73">
        <v>1</v>
      </c>
      <c r="N32" s="73">
        <v>0</v>
      </c>
      <c r="O32" s="73">
        <v>0</v>
      </c>
      <c r="P32" s="73">
        <v>0</v>
      </c>
      <c r="Q32" s="70">
        <f t="shared" si="0"/>
        <v>0.64941739334441073</v>
      </c>
    </row>
    <row r="33" spans="1:17" x14ac:dyDescent="0.3">
      <c r="A33" s="5" t="s">
        <v>155</v>
      </c>
      <c r="B33" s="71">
        <v>1</v>
      </c>
      <c r="C33" s="71">
        <v>1</v>
      </c>
      <c r="D33" s="71">
        <v>1</v>
      </c>
      <c r="E33" s="71">
        <v>0</v>
      </c>
      <c r="F33" s="71">
        <v>0</v>
      </c>
      <c r="G33" s="71">
        <v>0</v>
      </c>
      <c r="H33" s="71">
        <v>0.25</v>
      </c>
      <c r="I33" s="71">
        <v>0</v>
      </c>
      <c r="J33" s="71">
        <v>0</v>
      </c>
      <c r="K33" s="71">
        <v>1</v>
      </c>
      <c r="L33" s="71">
        <v>0.85</v>
      </c>
      <c r="M33" s="73">
        <v>1</v>
      </c>
      <c r="N33" s="73">
        <v>0</v>
      </c>
      <c r="O33" s="73">
        <v>0</v>
      </c>
      <c r="P33" s="73">
        <v>0</v>
      </c>
      <c r="Q33" s="70">
        <f t="shared" si="0"/>
        <v>0.64941739334441073</v>
      </c>
    </row>
    <row r="34" spans="1:17" x14ac:dyDescent="0.3">
      <c r="A34" s="5" t="s">
        <v>156</v>
      </c>
      <c r="B34" s="71">
        <v>0</v>
      </c>
      <c r="C34" s="71">
        <v>0</v>
      </c>
      <c r="D34" s="71">
        <v>0</v>
      </c>
      <c r="E34" s="71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0">
        <f t="shared" si="0"/>
        <v>0</v>
      </c>
    </row>
    <row r="35" spans="1:17" ht="12" x14ac:dyDescent="0.3">
      <c r="A35" s="15" t="s">
        <v>157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</row>
    <row r="36" spans="1:17" x14ac:dyDescent="0.3">
      <c r="A36" s="5" t="s">
        <v>158</v>
      </c>
      <c r="B36" s="71">
        <v>1</v>
      </c>
      <c r="C36" s="73">
        <v>1</v>
      </c>
      <c r="D36" s="73">
        <v>1</v>
      </c>
      <c r="E36" s="73">
        <v>0.9</v>
      </c>
      <c r="F36" s="73">
        <v>0</v>
      </c>
      <c r="G36" s="73">
        <v>0</v>
      </c>
      <c r="H36" s="73">
        <v>0.5</v>
      </c>
      <c r="I36" s="73">
        <v>0</v>
      </c>
      <c r="J36" s="73">
        <v>0</v>
      </c>
      <c r="K36" s="73">
        <v>1</v>
      </c>
      <c r="L36" s="71">
        <v>1</v>
      </c>
      <c r="M36" s="73">
        <v>1</v>
      </c>
      <c r="N36" s="73">
        <v>0</v>
      </c>
      <c r="O36" s="73">
        <v>0</v>
      </c>
      <c r="P36" s="73">
        <v>0</v>
      </c>
      <c r="Q36" s="70">
        <f t="shared" si="0"/>
        <v>0.67779987121926999</v>
      </c>
    </row>
    <row r="37" spans="1:17" x14ac:dyDescent="0.3">
      <c r="A37" s="5" t="s">
        <v>159</v>
      </c>
      <c r="B37" s="71">
        <v>1</v>
      </c>
      <c r="C37" s="73">
        <v>1</v>
      </c>
      <c r="D37" s="73">
        <v>1</v>
      </c>
      <c r="E37" s="73">
        <v>0.9</v>
      </c>
      <c r="F37" s="73">
        <v>0.25</v>
      </c>
      <c r="G37" s="73">
        <v>0</v>
      </c>
      <c r="H37" s="73">
        <v>0.5</v>
      </c>
      <c r="I37" s="73">
        <v>0</v>
      </c>
      <c r="J37" s="73">
        <v>0</v>
      </c>
      <c r="K37" s="73">
        <v>1</v>
      </c>
      <c r="L37" s="71">
        <v>1</v>
      </c>
      <c r="M37" s="73">
        <v>1</v>
      </c>
      <c r="N37" s="73">
        <v>0</v>
      </c>
      <c r="O37" s="73">
        <v>0</v>
      </c>
      <c r="P37" s="73">
        <v>0</v>
      </c>
      <c r="Q37" s="70">
        <f t="shared" si="0"/>
        <v>0.68467861369546357</v>
      </c>
    </row>
    <row r="38" spans="1:17" x14ac:dyDescent="0.3">
      <c r="A38" s="5" t="s">
        <v>160</v>
      </c>
      <c r="B38" s="71">
        <v>1</v>
      </c>
      <c r="C38" s="73">
        <v>1</v>
      </c>
      <c r="D38" s="73">
        <v>1</v>
      </c>
      <c r="E38" s="73">
        <v>0.9</v>
      </c>
      <c r="F38" s="73">
        <v>0</v>
      </c>
      <c r="G38" s="73">
        <v>0</v>
      </c>
      <c r="H38" s="73">
        <v>0.25</v>
      </c>
      <c r="I38" s="73">
        <v>0</v>
      </c>
      <c r="J38" s="73">
        <v>0</v>
      </c>
      <c r="K38" s="73">
        <v>1</v>
      </c>
      <c r="L38" s="71">
        <v>1</v>
      </c>
      <c r="M38" s="73">
        <v>1</v>
      </c>
      <c r="N38" s="73">
        <v>0</v>
      </c>
      <c r="O38" s="73">
        <v>0</v>
      </c>
      <c r="P38" s="73">
        <v>0</v>
      </c>
      <c r="Q38" s="70">
        <f t="shared" si="0"/>
        <v>0.67499156368671731</v>
      </c>
    </row>
    <row r="39" spans="1:17" x14ac:dyDescent="0.3">
      <c r="A39" s="5" t="s">
        <v>161</v>
      </c>
      <c r="B39" s="71">
        <v>1</v>
      </c>
      <c r="C39" s="73">
        <v>1</v>
      </c>
      <c r="D39" s="73">
        <v>1</v>
      </c>
      <c r="E39" s="73">
        <v>0.9</v>
      </c>
      <c r="F39" s="73">
        <v>0</v>
      </c>
      <c r="G39" s="73">
        <v>0</v>
      </c>
      <c r="H39" s="73">
        <v>0.25</v>
      </c>
      <c r="I39" s="73">
        <v>0</v>
      </c>
      <c r="J39" s="73">
        <v>0</v>
      </c>
      <c r="K39" s="73">
        <v>1</v>
      </c>
      <c r="L39" s="71">
        <v>1</v>
      </c>
      <c r="M39" s="73">
        <v>1</v>
      </c>
      <c r="N39" s="73">
        <v>0</v>
      </c>
      <c r="O39" s="73">
        <v>0</v>
      </c>
      <c r="P39" s="73">
        <v>0</v>
      </c>
      <c r="Q39" s="70">
        <f t="shared" si="0"/>
        <v>0.67499156368671731</v>
      </c>
    </row>
    <row r="40" spans="1:17" x14ac:dyDescent="0.3">
      <c r="A40" s="5" t="s">
        <v>162</v>
      </c>
      <c r="B40" s="71">
        <v>1</v>
      </c>
      <c r="C40" s="73">
        <v>1</v>
      </c>
      <c r="D40" s="73">
        <v>1</v>
      </c>
      <c r="E40" s="73">
        <v>0</v>
      </c>
      <c r="F40" s="73">
        <v>0</v>
      </c>
      <c r="G40" s="73">
        <v>0</v>
      </c>
      <c r="H40" s="73">
        <v>0.25</v>
      </c>
      <c r="I40" s="73">
        <v>0</v>
      </c>
      <c r="J40" s="73">
        <v>0</v>
      </c>
      <c r="K40" s="73">
        <v>1</v>
      </c>
      <c r="L40" s="71">
        <v>0.85</v>
      </c>
      <c r="M40" s="73">
        <v>1</v>
      </c>
      <c r="N40" s="73">
        <v>0</v>
      </c>
      <c r="O40" s="73">
        <v>0</v>
      </c>
      <c r="P40" s="73">
        <v>0</v>
      </c>
      <c r="Q40" s="70">
        <f t="shared" si="0"/>
        <v>0.64941739334441073</v>
      </c>
    </row>
    <row r="41" spans="1:17" x14ac:dyDescent="0.3">
      <c r="A41" s="5" t="s">
        <v>163</v>
      </c>
      <c r="B41" s="71">
        <v>1</v>
      </c>
      <c r="C41" s="73">
        <v>1</v>
      </c>
      <c r="D41" s="73">
        <v>1</v>
      </c>
      <c r="E41" s="73">
        <v>0</v>
      </c>
      <c r="F41" s="73">
        <v>0</v>
      </c>
      <c r="G41" s="73">
        <v>0</v>
      </c>
      <c r="H41" s="73">
        <v>0.25</v>
      </c>
      <c r="I41" s="73">
        <v>0</v>
      </c>
      <c r="J41" s="73">
        <v>0</v>
      </c>
      <c r="K41" s="73">
        <v>1</v>
      </c>
      <c r="L41" s="71">
        <v>0.85</v>
      </c>
      <c r="M41" s="73">
        <v>1</v>
      </c>
      <c r="N41" s="73">
        <v>0</v>
      </c>
      <c r="O41" s="73">
        <v>0</v>
      </c>
      <c r="P41" s="73">
        <v>0</v>
      </c>
      <c r="Q41" s="70">
        <f t="shared" si="0"/>
        <v>0.64941739334441073</v>
      </c>
    </row>
    <row r="42" spans="1:17" x14ac:dyDescent="0.3">
      <c r="A42" s="5" t="s">
        <v>164</v>
      </c>
      <c r="B42" s="71">
        <v>1</v>
      </c>
      <c r="C42" s="73">
        <v>1</v>
      </c>
      <c r="D42" s="73">
        <v>1</v>
      </c>
      <c r="E42" s="73">
        <v>0</v>
      </c>
      <c r="F42" s="73">
        <v>0</v>
      </c>
      <c r="G42" s="73">
        <v>0</v>
      </c>
      <c r="H42" s="73">
        <v>0</v>
      </c>
      <c r="I42" s="73">
        <v>0</v>
      </c>
      <c r="J42" s="73">
        <v>0</v>
      </c>
      <c r="K42" s="73">
        <v>0.5</v>
      </c>
      <c r="L42" s="71">
        <v>0.85</v>
      </c>
      <c r="M42" s="73">
        <v>1</v>
      </c>
      <c r="N42" s="73">
        <v>0</v>
      </c>
      <c r="O42" s="73">
        <v>0</v>
      </c>
      <c r="P42" s="73">
        <v>0</v>
      </c>
      <c r="Q42" s="70">
        <f t="shared" si="0"/>
        <v>0.58181058280255282</v>
      </c>
    </row>
    <row r="43" spans="1:17" x14ac:dyDescent="0.3">
      <c r="A43" s="5" t="s">
        <v>165</v>
      </c>
      <c r="B43" s="71">
        <v>1</v>
      </c>
      <c r="C43" s="73">
        <v>1</v>
      </c>
      <c r="D43" s="73">
        <v>1</v>
      </c>
      <c r="E43" s="73">
        <v>0</v>
      </c>
      <c r="F43" s="73">
        <v>0</v>
      </c>
      <c r="G43" s="73">
        <v>0</v>
      </c>
      <c r="H43" s="73">
        <v>0</v>
      </c>
      <c r="I43" s="73">
        <v>0</v>
      </c>
      <c r="J43" s="73">
        <v>0</v>
      </c>
      <c r="K43" s="73">
        <v>0.5</v>
      </c>
      <c r="L43" s="71">
        <v>0.85</v>
      </c>
      <c r="M43" s="73">
        <v>1</v>
      </c>
      <c r="N43" s="73">
        <v>0</v>
      </c>
      <c r="O43" s="73">
        <v>0</v>
      </c>
      <c r="P43" s="73">
        <v>0</v>
      </c>
      <c r="Q43" s="70">
        <f t="shared" si="0"/>
        <v>0.58181058280255282</v>
      </c>
    </row>
    <row r="44" spans="1:17" x14ac:dyDescent="0.3">
      <c r="A44" s="5" t="s">
        <v>166</v>
      </c>
      <c r="B44" s="71">
        <v>1</v>
      </c>
      <c r="C44" s="73">
        <v>1</v>
      </c>
      <c r="D44" s="73">
        <v>1</v>
      </c>
      <c r="E44" s="73">
        <v>0</v>
      </c>
      <c r="F44" s="73">
        <v>0</v>
      </c>
      <c r="G44" s="73">
        <v>0</v>
      </c>
      <c r="H44" s="73">
        <v>0</v>
      </c>
      <c r="I44" s="73">
        <v>0</v>
      </c>
      <c r="J44" s="73">
        <v>0</v>
      </c>
      <c r="K44" s="73">
        <v>0.5</v>
      </c>
      <c r="L44" s="71">
        <v>0.85</v>
      </c>
      <c r="M44" s="73">
        <v>1</v>
      </c>
      <c r="N44" s="73">
        <v>0</v>
      </c>
      <c r="O44" s="73">
        <v>0</v>
      </c>
      <c r="P44" s="73">
        <v>0</v>
      </c>
      <c r="Q44" s="70">
        <f t="shared" si="0"/>
        <v>0.58181058280255282</v>
      </c>
    </row>
    <row r="45" spans="1:17" x14ac:dyDescent="0.3">
      <c r="A45" s="5" t="s">
        <v>167</v>
      </c>
      <c r="B45" s="71">
        <v>1</v>
      </c>
      <c r="C45" s="73">
        <v>1</v>
      </c>
      <c r="D45" s="73">
        <v>1</v>
      </c>
      <c r="E45" s="73">
        <v>0</v>
      </c>
      <c r="F45" s="73">
        <v>0</v>
      </c>
      <c r="G45" s="73">
        <v>0</v>
      </c>
      <c r="H45" s="73">
        <v>0.5</v>
      </c>
      <c r="I45" s="73">
        <v>0</v>
      </c>
      <c r="J45" s="73">
        <v>0</v>
      </c>
      <c r="K45" s="73">
        <v>1</v>
      </c>
      <c r="L45" s="73">
        <v>0.5</v>
      </c>
      <c r="M45" s="73">
        <v>0.5</v>
      </c>
      <c r="N45" s="73">
        <v>0</v>
      </c>
      <c r="O45" s="73">
        <v>0</v>
      </c>
      <c r="P45" s="73">
        <v>0</v>
      </c>
      <c r="Q45" s="70">
        <f t="shared" si="0"/>
        <v>0.57275460483857688</v>
      </c>
    </row>
    <row r="46" spans="1:17" ht="12" x14ac:dyDescent="0.3">
      <c r="A46" s="18" t="s">
        <v>24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</row>
    <row r="47" spans="1:17" ht="12" x14ac:dyDescent="0.3">
      <c r="A47" s="19" t="s">
        <v>168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</row>
    <row r="48" spans="1:17" x14ac:dyDescent="0.3">
      <c r="A48" s="5" t="s">
        <v>169</v>
      </c>
      <c r="B48" s="71">
        <v>0.98</v>
      </c>
      <c r="C48" s="71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0.5</v>
      </c>
      <c r="M48" s="71">
        <v>0.5</v>
      </c>
      <c r="N48" s="71">
        <v>0</v>
      </c>
      <c r="O48" s="71">
        <v>0</v>
      </c>
      <c r="P48" s="71">
        <v>0</v>
      </c>
      <c r="Q48" s="70">
        <f t="shared" ref="Q48:Q88" si="1">+B48*$B$2+C48*$C$2+D48*$D$2+E48*$E$2+F48*$F$2+G48*$G$2+H48*$H$2+I48*$I$2+J48*$J$2+K48*$K$2+L48*$L$2+M48*$M$2+N48*$N$2+O48*$O$2+P48*$P$2</f>
        <v>0.33762309166289745</v>
      </c>
    </row>
    <row r="49" spans="1:17" x14ac:dyDescent="0.3">
      <c r="A49" s="5" t="s">
        <v>170</v>
      </c>
      <c r="B49" s="71">
        <v>0.98</v>
      </c>
      <c r="C49" s="71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0.25</v>
      </c>
      <c r="M49" s="71">
        <v>0</v>
      </c>
      <c r="N49" s="71">
        <v>0</v>
      </c>
      <c r="O49" s="71">
        <v>0</v>
      </c>
      <c r="P49" s="71">
        <v>0</v>
      </c>
      <c r="Q49" s="70">
        <f t="shared" si="1"/>
        <v>0.2650467247862715</v>
      </c>
    </row>
    <row r="50" spans="1:17" x14ac:dyDescent="0.3">
      <c r="A50" s="5" t="s">
        <v>171</v>
      </c>
      <c r="B50" s="71">
        <v>1</v>
      </c>
      <c r="C50" s="71">
        <v>0.75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0.25</v>
      </c>
      <c r="M50" s="71">
        <v>0.5</v>
      </c>
      <c r="N50" s="71">
        <v>0</v>
      </c>
      <c r="O50" s="71">
        <v>0</v>
      </c>
      <c r="P50" s="71">
        <v>0</v>
      </c>
      <c r="Q50" s="70">
        <f t="shared" si="1"/>
        <v>0.37489225400235043</v>
      </c>
    </row>
    <row r="51" spans="1:17" x14ac:dyDescent="0.3">
      <c r="A51" s="5" t="s">
        <v>172</v>
      </c>
      <c r="B51" s="71">
        <v>1</v>
      </c>
      <c r="C51" s="71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0.25</v>
      </c>
      <c r="M51" s="71">
        <v>0.5</v>
      </c>
      <c r="N51" s="71">
        <v>0</v>
      </c>
      <c r="O51" s="71">
        <v>0</v>
      </c>
      <c r="P51" s="71">
        <v>0</v>
      </c>
      <c r="Q51" s="70">
        <f t="shared" si="1"/>
        <v>0.32544361369486074</v>
      </c>
    </row>
    <row r="52" spans="1:17" x14ac:dyDescent="0.3">
      <c r="A52" s="5" t="s">
        <v>173</v>
      </c>
      <c r="B52" s="71">
        <v>0.5</v>
      </c>
      <c r="C52" s="71">
        <v>0</v>
      </c>
      <c r="D52" s="71">
        <v>0</v>
      </c>
      <c r="E52" s="71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70">
        <f t="shared" si="1"/>
        <v>0.1264336234091174</v>
      </c>
    </row>
    <row r="53" spans="1:17" x14ac:dyDescent="0.3">
      <c r="A53" s="5" t="s">
        <v>174</v>
      </c>
      <c r="B53" s="71">
        <v>0</v>
      </c>
      <c r="C53" s="71">
        <v>0</v>
      </c>
      <c r="D53" s="71">
        <v>0</v>
      </c>
      <c r="E53" s="71">
        <v>0</v>
      </c>
      <c r="F53" s="71">
        <v>0</v>
      </c>
      <c r="G53" s="71">
        <v>0</v>
      </c>
      <c r="H53" s="71">
        <v>0</v>
      </c>
      <c r="I53" s="71">
        <v>0</v>
      </c>
      <c r="J53" s="71">
        <v>0</v>
      </c>
      <c r="K53" s="71">
        <v>0</v>
      </c>
      <c r="L53" s="71">
        <v>0</v>
      </c>
      <c r="M53" s="71">
        <v>0</v>
      </c>
      <c r="N53" s="71">
        <v>0</v>
      </c>
      <c r="O53" s="71">
        <v>0</v>
      </c>
      <c r="P53" s="71">
        <v>0</v>
      </c>
      <c r="Q53" s="70">
        <f t="shared" si="1"/>
        <v>0</v>
      </c>
    </row>
    <row r="54" spans="1:17" x14ac:dyDescent="0.3">
      <c r="A54" s="5" t="s">
        <v>175</v>
      </c>
      <c r="B54" s="71">
        <v>0</v>
      </c>
      <c r="C54" s="71">
        <v>0</v>
      </c>
      <c r="D54" s="71">
        <v>0</v>
      </c>
      <c r="E54" s="71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70">
        <f t="shared" si="1"/>
        <v>0</v>
      </c>
    </row>
    <row r="55" spans="1:17" ht="12" x14ac:dyDescent="0.3">
      <c r="A55" s="19" t="s">
        <v>176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</row>
    <row r="56" spans="1:17" x14ac:dyDescent="0.3">
      <c r="A56" s="5" t="s">
        <v>177</v>
      </c>
      <c r="B56" s="71">
        <v>1</v>
      </c>
      <c r="C56" s="71">
        <v>0.75</v>
      </c>
      <c r="D56" s="71">
        <v>0</v>
      </c>
      <c r="E56" s="71">
        <v>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0.25</v>
      </c>
      <c r="M56" s="71">
        <v>0.5</v>
      </c>
      <c r="N56" s="71">
        <v>0</v>
      </c>
      <c r="O56" s="71">
        <v>0</v>
      </c>
      <c r="P56" s="71">
        <v>0</v>
      </c>
      <c r="Q56" s="70">
        <f t="shared" si="1"/>
        <v>0.37489225400235043</v>
      </c>
    </row>
    <row r="57" spans="1:17" x14ac:dyDescent="0.3">
      <c r="A57" s="5" t="s">
        <v>178</v>
      </c>
      <c r="B57" s="71">
        <v>1</v>
      </c>
      <c r="C57" s="71">
        <v>0.75</v>
      </c>
      <c r="D57" s="71">
        <v>0</v>
      </c>
      <c r="E57" s="71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0.25</v>
      </c>
      <c r="M57" s="71">
        <v>0.5</v>
      </c>
      <c r="N57" s="71">
        <v>0</v>
      </c>
      <c r="O57" s="71">
        <v>0</v>
      </c>
      <c r="P57" s="71">
        <v>0</v>
      </c>
      <c r="Q57" s="70">
        <f t="shared" si="1"/>
        <v>0.37489225400235043</v>
      </c>
    </row>
    <row r="58" spans="1:17" x14ac:dyDescent="0.3">
      <c r="A58" s="5" t="s">
        <v>179</v>
      </c>
      <c r="B58" s="71">
        <v>0</v>
      </c>
      <c r="C58" s="71">
        <v>0</v>
      </c>
      <c r="D58" s="71">
        <v>0</v>
      </c>
      <c r="E58" s="71">
        <v>0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70">
        <f t="shared" si="1"/>
        <v>0</v>
      </c>
    </row>
    <row r="59" spans="1:17" x14ac:dyDescent="0.3">
      <c r="A59" s="5" t="s">
        <v>180</v>
      </c>
      <c r="B59" s="71">
        <v>1</v>
      </c>
      <c r="C59" s="71">
        <v>0.9</v>
      </c>
      <c r="D59" s="71">
        <v>1</v>
      </c>
      <c r="E59" s="71">
        <v>0</v>
      </c>
      <c r="F59" s="71">
        <v>0</v>
      </c>
      <c r="G59" s="71">
        <v>0</v>
      </c>
      <c r="H59" s="71">
        <v>0</v>
      </c>
      <c r="I59" s="71">
        <v>0</v>
      </c>
      <c r="J59" s="71">
        <v>0</v>
      </c>
      <c r="K59" s="71">
        <v>0</v>
      </c>
      <c r="L59" s="73">
        <v>0.5</v>
      </c>
      <c r="M59" s="73">
        <v>0.5</v>
      </c>
      <c r="N59" s="71">
        <v>0</v>
      </c>
      <c r="O59" s="71">
        <v>0</v>
      </c>
      <c r="P59" s="71">
        <v>0</v>
      </c>
      <c r="Q59" s="70">
        <f t="shared" si="1"/>
        <v>0.43094783171386236</v>
      </c>
    </row>
    <row r="60" spans="1:17" x14ac:dyDescent="0.3">
      <c r="A60" s="5" t="s">
        <v>181</v>
      </c>
      <c r="B60" s="71">
        <v>1</v>
      </c>
      <c r="C60" s="71">
        <v>0</v>
      </c>
      <c r="D60" s="71">
        <v>0</v>
      </c>
      <c r="E60" s="71">
        <v>0</v>
      </c>
      <c r="F60" s="71">
        <v>0</v>
      </c>
      <c r="G60" s="71">
        <v>0</v>
      </c>
      <c r="H60" s="71">
        <v>0</v>
      </c>
      <c r="I60" s="71">
        <v>0</v>
      </c>
      <c r="J60" s="71">
        <v>0</v>
      </c>
      <c r="K60" s="71">
        <v>0</v>
      </c>
      <c r="L60" s="71">
        <v>0.25</v>
      </c>
      <c r="M60" s="71">
        <v>0.5</v>
      </c>
      <c r="N60" s="71">
        <v>0</v>
      </c>
      <c r="O60" s="71">
        <v>0</v>
      </c>
      <c r="P60" s="71">
        <v>0</v>
      </c>
      <c r="Q60" s="70">
        <f t="shared" si="1"/>
        <v>0.32544361369486074</v>
      </c>
    </row>
    <row r="61" spans="1:17" x14ac:dyDescent="0.3">
      <c r="A61" s="5" t="s">
        <v>182</v>
      </c>
      <c r="B61" s="71">
        <v>0</v>
      </c>
      <c r="C61" s="71">
        <v>0</v>
      </c>
      <c r="D61" s="71">
        <v>0</v>
      </c>
      <c r="E61" s="71">
        <v>0</v>
      </c>
      <c r="F61" s="71"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  <c r="M61" s="71">
        <v>0</v>
      </c>
      <c r="N61" s="71">
        <v>0</v>
      </c>
      <c r="O61" s="71">
        <v>0</v>
      </c>
      <c r="P61" s="71">
        <v>0</v>
      </c>
      <c r="Q61" s="70">
        <f t="shared" si="1"/>
        <v>0</v>
      </c>
    </row>
    <row r="62" spans="1:17" x14ac:dyDescent="0.3">
      <c r="A62" s="5" t="s">
        <v>183</v>
      </c>
      <c r="B62" s="71">
        <v>1</v>
      </c>
      <c r="C62" s="71">
        <v>0.9</v>
      </c>
      <c r="D62" s="71">
        <v>1</v>
      </c>
      <c r="E62" s="71">
        <v>0</v>
      </c>
      <c r="F62" s="71"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0.25</v>
      </c>
      <c r="M62" s="71">
        <v>0.5</v>
      </c>
      <c r="N62" s="71">
        <v>0</v>
      </c>
      <c r="O62" s="71">
        <v>0</v>
      </c>
      <c r="P62" s="71">
        <v>0</v>
      </c>
      <c r="Q62" s="70">
        <f t="shared" si="1"/>
        <v>0.41371100880946099</v>
      </c>
    </row>
    <row r="63" spans="1:17" x14ac:dyDescent="0.3">
      <c r="A63" s="5" t="s">
        <v>184</v>
      </c>
      <c r="B63" s="71">
        <v>1</v>
      </c>
      <c r="C63" s="71">
        <v>0.9</v>
      </c>
      <c r="D63" s="71">
        <v>0.75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0.25</v>
      </c>
      <c r="M63" s="71">
        <v>0.5</v>
      </c>
      <c r="N63" s="71">
        <v>0</v>
      </c>
      <c r="O63" s="71">
        <v>0</v>
      </c>
      <c r="P63" s="71">
        <v>0</v>
      </c>
      <c r="Q63" s="70">
        <f t="shared" si="1"/>
        <v>0.40647875212305778</v>
      </c>
    </row>
    <row r="64" spans="1:17" ht="12" x14ac:dyDescent="0.3">
      <c r="A64" s="19" t="s">
        <v>185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</row>
    <row r="65" spans="1:17" x14ac:dyDescent="0.3">
      <c r="A65" s="5" t="s">
        <v>186</v>
      </c>
      <c r="B65" s="71">
        <v>1</v>
      </c>
      <c r="C65" s="71">
        <v>1</v>
      </c>
      <c r="D65" s="73">
        <v>1</v>
      </c>
      <c r="E65" s="71">
        <v>0</v>
      </c>
      <c r="F65" s="71">
        <v>0</v>
      </c>
      <c r="G65" s="71">
        <v>0</v>
      </c>
      <c r="H65" s="71">
        <v>0</v>
      </c>
      <c r="I65" s="71">
        <v>0</v>
      </c>
      <c r="J65" s="71">
        <v>0</v>
      </c>
      <c r="K65" s="71">
        <v>0.5</v>
      </c>
      <c r="L65" s="73">
        <v>0.5</v>
      </c>
      <c r="M65" s="73">
        <v>1</v>
      </c>
      <c r="N65" s="71">
        <v>0</v>
      </c>
      <c r="O65" s="71">
        <v>0</v>
      </c>
      <c r="P65" s="71">
        <v>0</v>
      </c>
      <c r="Q65" s="70">
        <f t="shared" si="1"/>
        <v>0.55767903073639091</v>
      </c>
    </row>
    <row r="66" spans="1:17" x14ac:dyDescent="0.3">
      <c r="A66" s="5" t="s">
        <v>187</v>
      </c>
      <c r="B66" s="71">
        <v>1</v>
      </c>
      <c r="C66" s="71">
        <v>0.75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3">
        <v>0.25</v>
      </c>
      <c r="M66" s="73">
        <v>0.5</v>
      </c>
      <c r="N66" s="71">
        <v>0</v>
      </c>
      <c r="O66" s="71">
        <v>0</v>
      </c>
      <c r="P66" s="71">
        <v>0</v>
      </c>
      <c r="Q66" s="70">
        <f t="shared" si="1"/>
        <v>0.37489225400235043</v>
      </c>
    </row>
    <row r="67" spans="1:17" x14ac:dyDescent="0.3">
      <c r="A67" s="5" t="s">
        <v>188</v>
      </c>
      <c r="B67" s="71">
        <v>1</v>
      </c>
      <c r="C67" s="71">
        <v>1</v>
      </c>
      <c r="D67" s="71">
        <v>1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3">
        <v>0.5</v>
      </c>
      <c r="M67" s="73">
        <v>1</v>
      </c>
      <c r="N67" s="71">
        <v>0</v>
      </c>
      <c r="O67" s="71">
        <v>0</v>
      </c>
      <c r="P67" s="71">
        <v>0</v>
      </c>
      <c r="Q67" s="70">
        <f t="shared" si="1"/>
        <v>0.49288052772708552</v>
      </c>
    </row>
    <row r="68" spans="1:17" x14ac:dyDescent="0.3">
      <c r="A68" s="5" t="s">
        <v>189</v>
      </c>
      <c r="B68" s="71">
        <v>1</v>
      </c>
      <c r="C68" s="71">
        <v>1</v>
      </c>
      <c r="D68" s="71">
        <v>1</v>
      </c>
      <c r="E68" s="71">
        <v>0</v>
      </c>
      <c r="F68" s="71">
        <v>0</v>
      </c>
      <c r="G68" s="71">
        <v>0</v>
      </c>
      <c r="H68" s="71">
        <v>0</v>
      </c>
      <c r="I68" s="71">
        <v>0</v>
      </c>
      <c r="J68" s="71">
        <v>0</v>
      </c>
      <c r="K68" s="71">
        <v>0</v>
      </c>
      <c r="L68" s="73">
        <v>0.5</v>
      </c>
      <c r="M68" s="73">
        <v>1</v>
      </c>
      <c r="N68" s="71">
        <v>0</v>
      </c>
      <c r="O68" s="71">
        <v>0</v>
      </c>
      <c r="P68" s="71">
        <v>0</v>
      </c>
      <c r="Q68" s="70">
        <f t="shared" si="1"/>
        <v>0.49288052772708552</v>
      </c>
    </row>
    <row r="69" spans="1:17" x14ac:dyDescent="0.3">
      <c r="A69" s="5" t="s">
        <v>190</v>
      </c>
      <c r="B69" s="71">
        <v>1</v>
      </c>
      <c r="C69" s="71">
        <v>1</v>
      </c>
      <c r="D69" s="71">
        <v>1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3">
        <v>0.5</v>
      </c>
      <c r="M69" s="73">
        <v>1</v>
      </c>
      <c r="N69" s="71">
        <v>0</v>
      </c>
      <c r="O69" s="71">
        <v>0</v>
      </c>
      <c r="P69" s="71">
        <v>0</v>
      </c>
      <c r="Q69" s="70">
        <f t="shared" si="1"/>
        <v>0.49288052772708552</v>
      </c>
    </row>
    <row r="70" spans="1:17" x14ac:dyDescent="0.3">
      <c r="A70" s="5" t="s">
        <v>191</v>
      </c>
      <c r="B70" s="71">
        <v>1</v>
      </c>
      <c r="C70" s="71">
        <v>1</v>
      </c>
      <c r="D70" s="71">
        <v>1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3">
        <v>0.5</v>
      </c>
      <c r="M70" s="73">
        <v>1</v>
      </c>
      <c r="N70" s="71">
        <v>0</v>
      </c>
      <c r="O70" s="71">
        <v>0</v>
      </c>
      <c r="P70" s="71">
        <v>0</v>
      </c>
      <c r="Q70" s="70">
        <f t="shared" si="1"/>
        <v>0.49288052772708552</v>
      </c>
    </row>
    <row r="71" spans="1:17" x14ac:dyDescent="0.3">
      <c r="A71" s="5" t="s">
        <v>192</v>
      </c>
      <c r="B71" s="71">
        <v>1</v>
      </c>
      <c r="C71" s="71">
        <v>1</v>
      </c>
      <c r="D71" s="71">
        <v>1</v>
      </c>
      <c r="E71" s="71">
        <v>0</v>
      </c>
      <c r="F71" s="71">
        <v>0</v>
      </c>
      <c r="G71" s="71">
        <v>0</v>
      </c>
      <c r="H71" s="71">
        <v>0</v>
      </c>
      <c r="I71" s="71">
        <v>0</v>
      </c>
      <c r="J71" s="71">
        <v>0</v>
      </c>
      <c r="K71" s="71">
        <v>0</v>
      </c>
      <c r="L71" s="73">
        <v>0.5</v>
      </c>
      <c r="M71" s="73">
        <v>1</v>
      </c>
      <c r="N71" s="71">
        <v>0</v>
      </c>
      <c r="O71" s="71">
        <v>0</v>
      </c>
      <c r="P71" s="71">
        <v>0</v>
      </c>
      <c r="Q71" s="70">
        <f t="shared" si="1"/>
        <v>0.49288052772708552</v>
      </c>
    </row>
    <row r="72" spans="1:17" ht="12" x14ac:dyDescent="0.3">
      <c r="A72" s="19" t="s">
        <v>193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</row>
    <row r="73" spans="1:17" x14ac:dyDescent="0.3">
      <c r="A73" s="5" t="s">
        <v>194</v>
      </c>
      <c r="B73" s="71">
        <v>1</v>
      </c>
      <c r="C73" s="71">
        <v>1</v>
      </c>
      <c r="D73" s="71">
        <v>0.75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3">
        <v>0.5</v>
      </c>
      <c r="M73" s="71">
        <v>0.5</v>
      </c>
      <c r="N73" s="71">
        <v>0</v>
      </c>
      <c r="O73" s="71">
        <v>0</v>
      </c>
      <c r="P73" s="71">
        <v>0</v>
      </c>
      <c r="Q73" s="70">
        <f t="shared" si="1"/>
        <v>0.4303087270684578</v>
      </c>
    </row>
    <row r="74" spans="1:17" x14ac:dyDescent="0.3">
      <c r="A74" s="5" t="s">
        <v>195</v>
      </c>
      <c r="B74" s="71">
        <v>1</v>
      </c>
      <c r="C74" s="71">
        <v>0.9</v>
      </c>
      <c r="D74" s="71">
        <v>0.75</v>
      </c>
      <c r="E74" s="71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3">
        <v>0.25</v>
      </c>
      <c r="M74" s="71">
        <v>0.5</v>
      </c>
      <c r="N74" s="71">
        <v>0</v>
      </c>
      <c r="O74" s="71">
        <v>0</v>
      </c>
      <c r="P74" s="71">
        <v>0</v>
      </c>
      <c r="Q74" s="70">
        <f t="shared" si="1"/>
        <v>0.40647875212305778</v>
      </c>
    </row>
    <row r="75" spans="1:17" x14ac:dyDescent="0.3">
      <c r="A75" s="5" t="s">
        <v>196</v>
      </c>
      <c r="B75" s="71">
        <v>1</v>
      </c>
      <c r="C75" s="71">
        <v>0.75</v>
      </c>
      <c r="D75" s="71">
        <v>0</v>
      </c>
      <c r="E75" s="71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0.25</v>
      </c>
      <c r="M75" s="71">
        <v>0.5</v>
      </c>
      <c r="N75" s="71">
        <v>0</v>
      </c>
      <c r="O75" s="71">
        <v>0</v>
      </c>
      <c r="P75" s="71">
        <v>0</v>
      </c>
      <c r="Q75" s="70">
        <f t="shared" si="1"/>
        <v>0.37489225400235043</v>
      </c>
    </row>
    <row r="76" spans="1:17" x14ac:dyDescent="0.3">
      <c r="A76" s="5" t="s">
        <v>197</v>
      </c>
      <c r="B76" s="71">
        <v>1</v>
      </c>
      <c r="C76" s="71">
        <v>0.5</v>
      </c>
      <c r="D76" s="71">
        <v>0</v>
      </c>
      <c r="E76" s="71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0.25</v>
      </c>
      <c r="M76" s="71">
        <v>0.5</v>
      </c>
      <c r="N76" s="71">
        <v>0</v>
      </c>
      <c r="O76" s="71">
        <v>0</v>
      </c>
      <c r="P76" s="71">
        <v>0</v>
      </c>
      <c r="Q76" s="70">
        <f t="shared" si="1"/>
        <v>0.35840937389985383</v>
      </c>
    </row>
    <row r="77" spans="1:17" x14ac:dyDescent="0.3">
      <c r="A77" s="5" t="s">
        <v>198</v>
      </c>
      <c r="B77" s="71">
        <v>1</v>
      </c>
      <c r="C77" s="71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0.5</v>
      </c>
      <c r="N77" s="71">
        <v>0</v>
      </c>
      <c r="O77" s="71">
        <v>0</v>
      </c>
      <c r="P77" s="71">
        <v>0</v>
      </c>
      <c r="Q77" s="70">
        <f t="shared" si="1"/>
        <v>0.30820679079045932</v>
      </c>
    </row>
    <row r="78" spans="1:17" x14ac:dyDescent="0.3">
      <c r="A78" s="5" t="s">
        <v>199</v>
      </c>
      <c r="B78" s="71">
        <v>1</v>
      </c>
      <c r="C78" s="71">
        <v>0</v>
      </c>
      <c r="D78" s="71">
        <v>0</v>
      </c>
      <c r="E78" s="71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0.5</v>
      </c>
      <c r="N78" s="71">
        <v>0</v>
      </c>
      <c r="O78" s="71">
        <v>0</v>
      </c>
      <c r="P78" s="71">
        <v>0</v>
      </c>
      <c r="Q78" s="70">
        <f t="shared" si="1"/>
        <v>0.30820679079045932</v>
      </c>
    </row>
    <row r="79" spans="1:17" x14ac:dyDescent="0.3">
      <c r="A79" s="5" t="s">
        <v>200</v>
      </c>
      <c r="B79" s="71">
        <v>0</v>
      </c>
      <c r="C79" s="71">
        <v>0</v>
      </c>
      <c r="D79" s="71">
        <v>0</v>
      </c>
      <c r="E79" s="71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  <c r="O79" s="71">
        <v>0</v>
      </c>
      <c r="P79" s="71">
        <v>0</v>
      </c>
      <c r="Q79" s="70">
        <f t="shared" si="1"/>
        <v>0</v>
      </c>
    </row>
    <row r="80" spans="1:17" x14ac:dyDescent="0.3">
      <c r="A80" s="5" t="s">
        <v>201</v>
      </c>
      <c r="B80" s="71">
        <v>0</v>
      </c>
      <c r="C80" s="71">
        <v>0</v>
      </c>
      <c r="D80" s="71">
        <v>0</v>
      </c>
      <c r="E80" s="71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>
        <v>0</v>
      </c>
      <c r="Q80" s="70">
        <f t="shared" si="1"/>
        <v>0</v>
      </c>
    </row>
    <row r="81" spans="1:17" x14ac:dyDescent="0.3">
      <c r="A81" s="5" t="s">
        <v>202</v>
      </c>
      <c r="B81" s="71">
        <v>0</v>
      </c>
      <c r="C81" s="71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0">
        <f t="shared" si="1"/>
        <v>0</v>
      </c>
    </row>
    <row r="82" spans="1:17" ht="12" x14ac:dyDescent="0.3">
      <c r="A82" s="19" t="s">
        <v>203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</row>
    <row r="83" spans="1:17" x14ac:dyDescent="0.3">
      <c r="A83" s="5" t="s">
        <v>204</v>
      </c>
      <c r="B83" s="71">
        <v>0.49</v>
      </c>
      <c r="C83" s="71">
        <v>0</v>
      </c>
      <c r="D83" s="71"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0">
        <f t="shared" si="1"/>
        <v>0.12390495094093505</v>
      </c>
    </row>
    <row r="84" spans="1:17" x14ac:dyDescent="0.3">
      <c r="A84" s="5" t="s">
        <v>205</v>
      </c>
      <c r="B84" s="71">
        <v>0.12</v>
      </c>
      <c r="C84" s="71">
        <v>0</v>
      </c>
      <c r="D84" s="71">
        <v>0</v>
      </c>
      <c r="E84" s="71">
        <v>0</v>
      </c>
      <c r="F84" s="71">
        <v>0</v>
      </c>
      <c r="G84" s="71">
        <v>0</v>
      </c>
      <c r="H84" s="71">
        <v>0</v>
      </c>
      <c r="I84" s="71">
        <v>0</v>
      </c>
      <c r="J84" s="71">
        <v>0</v>
      </c>
      <c r="K84" s="71">
        <v>0</v>
      </c>
      <c r="L84" s="71">
        <v>0</v>
      </c>
      <c r="M84" s="71">
        <v>0</v>
      </c>
      <c r="N84" s="71">
        <v>0</v>
      </c>
      <c r="O84" s="71">
        <v>0</v>
      </c>
      <c r="P84" s="71">
        <v>0</v>
      </c>
      <c r="Q84" s="70">
        <f t="shared" si="1"/>
        <v>3.0344069618188176E-2</v>
      </c>
    </row>
    <row r="85" spans="1:17" x14ac:dyDescent="0.3">
      <c r="A85" s="5" t="s">
        <v>206</v>
      </c>
      <c r="B85" s="71">
        <v>0</v>
      </c>
      <c r="C85" s="71">
        <v>0</v>
      </c>
      <c r="D85" s="71">
        <v>0</v>
      </c>
      <c r="E85" s="71">
        <v>0</v>
      </c>
      <c r="F85" s="71">
        <v>0</v>
      </c>
      <c r="G85" s="71">
        <v>0</v>
      </c>
      <c r="H85" s="71">
        <v>0</v>
      </c>
      <c r="I85" s="71">
        <v>0</v>
      </c>
      <c r="J85" s="71">
        <v>0</v>
      </c>
      <c r="K85" s="71">
        <v>0</v>
      </c>
      <c r="L85" s="71">
        <v>0</v>
      </c>
      <c r="M85" s="71">
        <v>0</v>
      </c>
      <c r="N85" s="71">
        <v>0</v>
      </c>
      <c r="O85" s="71">
        <v>0</v>
      </c>
      <c r="P85" s="71">
        <v>0</v>
      </c>
      <c r="Q85" s="70">
        <f t="shared" si="1"/>
        <v>0</v>
      </c>
    </row>
    <row r="86" spans="1:17" x14ac:dyDescent="0.3">
      <c r="A86" s="5" t="s">
        <v>207</v>
      </c>
      <c r="B86" s="71">
        <v>0</v>
      </c>
      <c r="C86" s="71">
        <v>0</v>
      </c>
      <c r="D86" s="71">
        <v>0</v>
      </c>
      <c r="E86" s="71">
        <v>0</v>
      </c>
      <c r="F86" s="71">
        <v>0</v>
      </c>
      <c r="G86" s="71">
        <v>0</v>
      </c>
      <c r="H86" s="71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  <c r="N86" s="71">
        <v>0</v>
      </c>
      <c r="O86" s="71">
        <v>0</v>
      </c>
      <c r="P86" s="71">
        <v>0</v>
      </c>
      <c r="Q86" s="70">
        <f t="shared" si="1"/>
        <v>0</v>
      </c>
    </row>
    <row r="87" spans="1:17" x14ac:dyDescent="0.3">
      <c r="A87" s="5" t="s">
        <v>208</v>
      </c>
      <c r="B87" s="71">
        <v>0</v>
      </c>
      <c r="C87" s="71">
        <v>0</v>
      </c>
      <c r="D87" s="71">
        <v>0</v>
      </c>
      <c r="E87" s="71">
        <v>0</v>
      </c>
      <c r="F87" s="71">
        <v>0</v>
      </c>
      <c r="G87" s="71">
        <v>0</v>
      </c>
      <c r="H87" s="71">
        <v>0</v>
      </c>
      <c r="I87" s="71">
        <v>0</v>
      </c>
      <c r="J87" s="71">
        <v>0</v>
      </c>
      <c r="K87" s="71">
        <v>0</v>
      </c>
      <c r="L87" s="71">
        <v>0</v>
      </c>
      <c r="M87" s="71">
        <v>0</v>
      </c>
      <c r="N87" s="71">
        <v>0</v>
      </c>
      <c r="O87" s="71">
        <v>0</v>
      </c>
      <c r="P87" s="71">
        <v>0</v>
      </c>
      <c r="Q87" s="70">
        <f t="shared" si="1"/>
        <v>0</v>
      </c>
    </row>
    <row r="88" spans="1:17" x14ac:dyDescent="0.3">
      <c r="A88" s="5" t="s">
        <v>209</v>
      </c>
      <c r="B88" s="71">
        <v>0</v>
      </c>
      <c r="C88" s="71">
        <v>0</v>
      </c>
      <c r="D88" s="71">
        <v>0</v>
      </c>
      <c r="E88" s="71">
        <v>0</v>
      </c>
      <c r="F88" s="71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  <c r="P88" s="71">
        <v>0</v>
      </c>
      <c r="Q88" s="70">
        <f t="shared" si="1"/>
        <v>0</v>
      </c>
    </row>
  </sheetData>
  <autoFilter ref="A1:Q88" xr:uid="{243C1C21-8208-4AC9-8B7B-94BFBD9A6F16}"/>
  <conditionalFormatting sqref="A1">
    <cfRule type="duplicateValues" dxfId="4" priority="5" stopIfTrue="1"/>
  </conditionalFormatting>
  <conditionalFormatting sqref="A2">
    <cfRule type="duplicateValues" dxfId="3" priority="3" stopIfTrue="1"/>
  </conditionalFormatting>
  <conditionalFormatting sqref="B1">
    <cfRule type="duplicateValues" dxfId="2" priority="2" stopIfTrue="1"/>
  </conditionalFormatting>
  <conditionalFormatting sqref="C1:P1">
    <cfRule type="duplicateValues" dxfId="1" priority="1" stopIfTrue="1"/>
  </conditionalFormatting>
  <pageMargins left="0.7" right="0.7" top="0.75" bottom="0.75" header="0.3" footer="0.3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1D154-5571-4950-AB1B-1E6612A32927}">
  <dimension ref="A1:K74"/>
  <sheetViews>
    <sheetView topLeftCell="A54" zoomScale="78" workbookViewId="0">
      <selection activeCell="G42" sqref="G42"/>
    </sheetView>
  </sheetViews>
  <sheetFormatPr baseColWidth="10" defaultRowHeight="14.4" x14ac:dyDescent="0.3"/>
  <cols>
    <col min="2" max="2" width="16.33203125" customWidth="1"/>
    <col min="5" max="5" width="23.33203125" customWidth="1"/>
    <col min="6" max="6" width="11.5546875" style="82"/>
  </cols>
  <sheetData>
    <row r="1" spans="1:6" s="1" customFormat="1" ht="12" customHeight="1" x14ac:dyDescent="0.3">
      <c r="A1" s="105" t="s">
        <v>231</v>
      </c>
      <c r="B1" s="106"/>
      <c r="C1" s="106"/>
      <c r="D1" s="106"/>
      <c r="E1" s="53"/>
      <c r="F1" s="54"/>
    </row>
    <row r="2" spans="1:6" s="1" customFormat="1" ht="12.75" customHeight="1" x14ac:dyDescent="0.3">
      <c r="A2" s="107"/>
      <c r="B2" s="108"/>
      <c r="C2" s="108"/>
      <c r="D2" s="108"/>
      <c r="F2" s="55"/>
    </row>
    <row r="3" spans="1:6" s="1" customFormat="1" ht="12.75" customHeight="1" x14ac:dyDescent="0.3">
      <c r="A3" s="107"/>
      <c r="B3" s="108"/>
      <c r="C3" s="108"/>
      <c r="D3" s="108"/>
      <c r="F3" s="55"/>
    </row>
    <row r="4" spans="1:6" s="1" customFormat="1" ht="12.75" customHeight="1" x14ac:dyDescent="0.3">
      <c r="A4" s="107"/>
      <c r="B4" s="108"/>
      <c r="C4" s="108"/>
      <c r="D4" s="108"/>
      <c r="F4" s="55"/>
    </row>
    <row r="5" spans="1:6" s="1" customFormat="1" ht="21.75" customHeight="1" x14ac:dyDescent="0.3">
      <c r="A5" s="141"/>
      <c r="B5" s="142"/>
      <c r="C5" s="142"/>
      <c r="D5" s="142"/>
      <c r="E5" s="90"/>
      <c r="F5" s="91"/>
    </row>
    <row r="7" spans="1:6" ht="73.2" customHeight="1" x14ac:dyDescent="0.3">
      <c r="A7" s="143" t="s">
        <v>270</v>
      </c>
      <c r="B7" s="144"/>
      <c r="C7" s="122" t="s">
        <v>255</v>
      </c>
      <c r="D7" s="123"/>
      <c r="E7" s="124"/>
      <c r="F7" s="85">
        <v>0.25</v>
      </c>
    </row>
    <row r="8" spans="1:6" x14ac:dyDescent="0.3">
      <c r="A8" s="145"/>
      <c r="B8" s="146"/>
      <c r="C8" s="127" t="s">
        <v>256</v>
      </c>
      <c r="D8" s="128"/>
      <c r="E8" s="129"/>
      <c r="F8" s="85">
        <v>0.25</v>
      </c>
    </row>
    <row r="9" spans="1:6" ht="31.8" customHeight="1" x14ac:dyDescent="0.3">
      <c r="A9" s="145"/>
      <c r="B9" s="146"/>
      <c r="C9" s="122" t="s">
        <v>262</v>
      </c>
      <c r="D9" s="123"/>
      <c r="E9" s="124"/>
      <c r="F9" s="85">
        <v>0.25</v>
      </c>
    </row>
    <row r="10" spans="1:6" ht="41.4" customHeight="1" x14ac:dyDescent="0.3">
      <c r="A10" s="147"/>
      <c r="B10" s="148"/>
      <c r="C10" s="122" t="s">
        <v>257</v>
      </c>
      <c r="D10" s="123"/>
      <c r="E10" s="124"/>
      <c r="F10" s="85">
        <v>0.25</v>
      </c>
    </row>
    <row r="12" spans="1:6" ht="14.4" customHeight="1" x14ac:dyDescent="0.3">
      <c r="A12" s="149" t="s">
        <v>271</v>
      </c>
      <c r="B12" s="149"/>
      <c r="C12" s="130" t="s">
        <v>272</v>
      </c>
      <c r="D12" s="130"/>
      <c r="E12" s="130"/>
      <c r="F12" s="85">
        <v>0.12</v>
      </c>
    </row>
    <row r="13" spans="1:6" x14ac:dyDescent="0.3">
      <c r="A13" s="149"/>
      <c r="B13" s="149"/>
      <c r="C13" s="130" t="s">
        <v>273</v>
      </c>
      <c r="D13" s="130"/>
      <c r="E13" s="130"/>
      <c r="F13" s="85">
        <v>0.05</v>
      </c>
    </row>
    <row r="14" spans="1:6" x14ac:dyDescent="0.3">
      <c r="A14" s="149"/>
      <c r="B14" s="149"/>
      <c r="C14" s="130" t="s">
        <v>274</v>
      </c>
      <c r="D14" s="130"/>
      <c r="E14" s="130"/>
      <c r="F14" s="85">
        <v>0.16</v>
      </c>
    </row>
    <row r="15" spans="1:6" x14ac:dyDescent="0.3">
      <c r="A15" s="149"/>
      <c r="B15" s="149"/>
      <c r="C15" s="130" t="s">
        <v>275</v>
      </c>
      <c r="D15" s="130"/>
      <c r="E15" s="130"/>
      <c r="F15" s="85">
        <v>0.04</v>
      </c>
    </row>
    <row r="16" spans="1:6" x14ac:dyDescent="0.3">
      <c r="A16" s="149"/>
      <c r="B16" s="149"/>
      <c r="C16" s="130" t="s">
        <v>276</v>
      </c>
      <c r="D16" s="130"/>
      <c r="E16" s="130"/>
      <c r="F16" s="85">
        <v>7.0000000000000007E-2</v>
      </c>
    </row>
    <row r="17" spans="1:6" x14ac:dyDescent="0.3">
      <c r="A17" s="149"/>
      <c r="B17" s="149"/>
      <c r="C17" s="130" t="s">
        <v>277</v>
      </c>
      <c r="D17" s="130"/>
      <c r="E17" s="130"/>
      <c r="F17" s="85">
        <v>7.0000000000000007E-2</v>
      </c>
    </row>
    <row r="18" spans="1:6" x14ac:dyDescent="0.3">
      <c r="A18" s="149"/>
      <c r="B18" s="149"/>
      <c r="C18" s="130" t="s">
        <v>278</v>
      </c>
      <c r="D18" s="130"/>
      <c r="E18" s="130"/>
      <c r="F18" s="85">
        <v>7.0000000000000007E-2</v>
      </c>
    </row>
    <row r="19" spans="1:6" x14ac:dyDescent="0.3">
      <c r="A19" s="149"/>
      <c r="B19" s="149"/>
      <c r="C19" s="130" t="s">
        <v>279</v>
      </c>
      <c r="D19" s="130"/>
      <c r="E19" s="130"/>
      <c r="F19" s="85">
        <v>0.05</v>
      </c>
    </row>
    <row r="20" spans="1:6" x14ac:dyDescent="0.3">
      <c r="A20" s="149"/>
      <c r="B20" s="149"/>
      <c r="C20" s="130" t="s">
        <v>280</v>
      </c>
      <c r="D20" s="130"/>
      <c r="E20" s="130"/>
      <c r="F20" s="85">
        <v>0.05</v>
      </c>
    </row>
    <row r="21" spans="1:6" x14ac:dyDescent="0.3">
      <c r="A21" s="149"/>
      <c r="B21" s="149"/>
      <c r="C21" s="130" t="s">
        <v>281</v>
      </c>
      <c r="D21" s="130"/>
      <c r="E21" s="130"/>
      <c r="F21" s="85">
        <v>0.05</v>
      </c>
    </row>
    <row r="22" spans="1:6" x14ac:dyDescent="0.3">
      <c r="A22" s="149"/>
      <c r="B22" s="149"/>
      <c r="C22" s="130" t="s">
        <v>282</v>
      </c>
      <c r="D22" s="130"/>
      <c r="E22" s="130"/>
      <c r="F22" s="85">
        <v>0.05</v>
      </c>
    </row>
    <row r="23" spans="1:6" x14ac:dyDescent="0.3">
      <c r="A23" s="149"/>
      <c r="B23" s="149"/>
      <c r="C23" s="130" t="s">
        <v>283</v>
      </c>
      <c r="D23" s="130"/>
      <c r="E23" s="130"/>
      <c r="F23" s="85">
        <v>0.05</v>
      </c>
    </row>
    <row r="24" spans="1:6" x14ac:dyDescent="0.3">
      <c r="A24" s="149"/>
      <c r="B24" s="149"/>
      <c r="C24" s="130" t="s">
        <v>284</v>
      </c>
      <c r="D24" s="130"/>
      <c r="E24" s="130"/>
      <c r="F24" s="85">
        <v>0.05</v>
      </c>
    </row>
    <row r="25" spans="1:6" x14ac:dyDescent="0.3">
      <c r="A25" s="149"/>
      <c r="B25" s="149"/>
      <c r="C25" s="130" t="s">
        <v>285</v>
      </c>
      <c r="D25" s="130"/>
      <c r="E25" s="130"/>
      <c r="F25" s="85">
        <v>0.1</v>
      </c>
    </row>
    <row r="26" spans="1:6" x14ac:dyDescent="0.3">
      <c r="A26" s="149"/>
      <c r="B26" s="149"/>
      <c r="C26" s="130" t="s">
        <v>286</v>
      </c>
      <c r="D26" s="130"/>
      <c r="E26" s="130"/>
      <c r="F26" s="85">
        <v>0.02</v>
      </c>
    </row>
    <row r="27" spans="1:6" x14ac:dyDescent="0.3">
      <c r="F27" s="102"/>
    </row>
    <row r="28" spans="1:6" x14ac:dyDescent="0.3">
      <c r="A28" s="137" t="s">
        <v>232</v>
      </c>
      <c r="B28" s="138"/>
      <c r="C28" s="134" t="s">
        <v>250</v>
      </c>
      <c r="D28" s="134"/>
      <c r="E28" s="134"/>
      <c r="F28" s="89">
        <v>0.5</v>
      </c>
    </row>
    <row r="29" spans="1:6" x14ac:dyDescent="0.3">
      <c r="A29" s="139"/>
      <c r="B29" s="140"/>
      <c r="C29" s="134" t="s">
        <v>251</v>
      </c>
      <c r="D29" s="134"/>
      <c r="E29" s="134"/>
      <c r="F29" s="89">
        <v>0.25</v>
      </c>
    </row>
    <row r="30" spans="1:6" x14ac:dyDescent="0.3">
      <c r="A30" s="139"/>
      <c r="B30" s="140"/>
      <c r="C30" s="134" t="s">
        <v>252</v>
      </c>
      <c r="D30" s="134"/>
      <c r="E30" s="134"/>
      <c r="F30" s="96">
        <v>0.15</v>
      </c>
    </row>
    <row r="31" spans="1:6" x14ac:dyDescent="0.3">
      <c r="A31" s="139"/>
      <c r="B31" s="140"/>
      <c r="C31" s="134" t="s">
        <v>269</v>
      </c>
      <c r="D31" s="134"/>
      <c r="E31" s="136"/>
      <c r="F31" s="97">
        <v>0.1</v>
      </c>
    </row>
    <row r="33" spans="1:11" x14ac:dyDescent="0.3">
      <c r="A33" s="135" t="s">
        <v>233</v>
      </c>
      <c r="B33" s="135"/>
      <c r="C33" s="126" t="s">
        <v>234</v>
      </c>
      <c r="D33" s="126"/>
      <c r="E33" s="126"/>
      <c r="F33" s="85">
        <v>0.25</v>
      </c>
    </row>
    <row r="34" spans="1:11" x14ac:dyDescent="0.3">
      <c r="A34" s="135"/>
      <c r="B34" s="135"/>
      <c r="C34" s="126" t="s">
        <v>236</v>
      </c>
      <c r="D34" s="126"/>
      <c r="E34" s="126"/>
      <c r="F34" s="85">
        <v>0.25</v>
      </c>
    </row>
    <row r="35" spans="1:11" x14ac:dyDescent="0.3">
      <c r="A35" s="135"/>
      <c r="B35" s="135"/>
      <c r="C35" s="126" t="s">
        <v>235</v>
      </c>
      <c r="D35" s="126"/>
      <c r="E35" s="126"/>
      <c r="F35" s="85">
        <v>0.5</v>
      </c>
    </row>
    <row r="37" spans="1:11" x14ac:dyDescent="0.3">
      <c r="A37" s="125" t="s">
        <v>218</v>
      </c>
      <c r="B37" s="125"/>
      <c r="C37" s="126" t="s">
        <v>237</v>
      </c>
      <c r="D37" s="126"/>
      <c r="E37" s="126"/>
      <c r="F37" s="85">
        <v>0</v>
      </c>
    </row>
    <row r="38" spans="1:11" x14ac:dyDescent="0.3">
      <c r="A38" s="125"/>
      <c r="B38" s="125"/>
      <c r="C38" s="130" t="s">
        <v>264</v>
      </c>
      <c r="D38" s="130"/>
      <c r="E38" s="130"/>
      <c r="F38" s="85">
        <v>0.9</v>
      </c>
    </row>
    <row r="39" spans="1:11" ht="28.8" customHeight="1" x14ac:dyDescent="0.3">
      <c r="A39" s="125"/>
      <c r="B39" s="125"/>
      <c r="C39" s="114" t="s">
        <v>287</v>
      </c>
      <c r="D39" s="114"/>
      <c r="E39" s="114"/>
      <c r="F39" s="85">
        <v>0.1</v>
      </c>
    </row>
    <row r="40" spans="1:11" x14ac:dyDescent="0.3">
      <c r="A40" s="84"/>
    </row>
    <row r="41" spans="1:11" ht="33" customHeight="1" x14ac:dyDescent="0.3">
      <c r="A41" s="125" t="s">
        <v>219</v>
      </c>
      <c r="B41" s="125"/>
      <c r="C41" s="122" t="s">
        <v>249</v>
      </c>
      <c r="D41" s="123"/>
      <c r="E41" s="124"/>
      <c r="F41" s="86">
        <v>0.5</v>
      </c>
    </row>
    <row r="42" spans="1:11" ht="31.5" customHeight="1" x14ac:dyDescent="0.3">
      <c r="A42" s="125"/>
      <c r="B42" s="125"/>
      <c r="C42" s="127" t="s">
        <v>248</v>
      </c>
      <c r="D42" s="128"/>
      <c r="E42" s="129"/>
      <c r="F42" s="86">
        <v>0.5</v>
      </c>
      <c r="I42" s="121"/>
      <c r="J42" s="121"/>
      <c r="K42" s="121"/>
    </row>
    <row r="43" spans="1:11" x14ac:dyDescent="0.3">
      <c r="A43" s="84"/>
    </row>
    <row r="44" spans="1:11" ht="55.8" customHeight="1" x14ac:dyDescent="0.3">
      <c r="A44" s="125" t="s">
        <v>220</v>
      </c>
      <c r="B44" s="125"/>
      <c r="C44" s="122" t="s">
        <v>246</v>
      </c>
      <c r="D44" s="123"/>
      <c r="E44" s="124"/>
      <c r="F44" s="85">
        <v>0.5</v>
      </c>
      <c r="I44" s="121"/>
      <c r="J44" s="121"/>
      <c r="K44" s="121"/>
    </row>
    <row r="45" spans="1:11" ht="43.8" customHeight="1" x14ac:dyDescent="0.3">
      <c r="A45" s="125"/>
      <c r="B45" s="125"/>
      <c r="C45" s="122" t="s">
        <v>247</v>
      </c>
      <c r="D45" s="123"/>
      <c r="E45" s="124"/>
      <c r="F45" s="85">
        <v>0.5</v>
      </c>
    </row>
    <row r="46" spans="1:11" x14ac:dyDescent="0.3">
      <c r="A46" s="84"/>
      <c r="B46" s="84"/>
    </row>
    <row r="47" spans="1:11" x14ac:dyDescent="0.3">
      <c r="A47" s="120" t="s">
        <v>221</v>
      </c>
      <c r="B47" s="120"/>
      <c r="C47" s="115" t="s">
        <v>263</v>
      </c>
      <c r="D47" s="115"/>
      <c r="E47" s="116"/>
      <c r="F47" s="86">
        <v>0.25</v>
      </c>
    </row>
    <row r="48" spans="1:11" x14ac:dyDescent="0.3">
      <c r="A48" s="120"/>
      <c r="B48" s="120"/>
      <c r="C48" s="115" t="s">
        <v>240</v>
      </c>
      <c r="D48" s="115"/>
      <c r="E48" s="116"/>
      <c r="F48" s="87">
        <v>0.25</v>
      </c>
    </row>
    <row r="49" spans="1:6" x14ac:dyDescent="0.3">
      <c r="A49" s="120"/>
      <c r="B49" s="120"/>
      <c r="C49" s="117" t="s">
        <v>241</v>
      </c>
      <c r="D49" s="118"/>
      <c r="E49" s="119"/>
      <c r="F49" s="88">
        <v>0.5</v>
      </c>
    </row>
    <row r="50" spans="1:6" x14ac:dyDescent="0.3">
      <c r="A50" s="84"/>
    </row>
    <row r="51" spans="1:6" x14ac:dyDescent="0.3">
      <c r="A51" s="125" t="s">
        <v>222</v>
      </c>
      <c r="B51" s="125"/>
      <c r="C51" s="131" t="s">
        <v>242</v>
      </c>
      <c r="D51" s="132"/>
      <c r="E51" s="133"/>
      <c r="F51" s="86">
        <v>0.5</v>
      </c>
    </row>
    <row r="52" spans="1:6" x14ac:dyDescent="0.3">
      <c r="A52" s="125"/>
      <c r="B52" s="125"/>
      <c r="C52" s="131" t="s">
        <v>243</v>
      </c>
      <c r="D52" s="132"/>
      <c r="E52" s="133"/>
      <c r="F52" s="86">
        <v>0.5</v>
      </c>
    </row>
    <row r="53" spans="1:6" x14ac:dyDescent="0.3">
      <c r="A53" s="84"/>
    </row>
    <row r="54" spans="1:6" x14ac:dyDescent="0.3">
      <c r="A54" s="125" t="s">
        <v>223</v>
      </c>
      <c r="B54" s="125"/>
      <c r="C54" s="131" t="s">
        <v>244</v>
      </c>
      <c r="D54" s="132"/>
      <c r="E54" s="133"/>
      <c r="F54" s="86">
        <v>0.5</v>
      </c>
    </row>
    <row r="55" spans="1:6" x14ac:dyDescent="0.3">
      <c r="A55" s="125"/>
      <c r="B55" s="125"/>
      <c r="C55" s="131" t="s">
        <v>245</v>
      </c>
      <c r="D55" s="132"/>
      <c r="E55" s="133"/>
      <c r="F55" s="86">
        <v>0.5</v>
      </c>
    </row>
    <row r="56" spans="1:6" x14ac:dyDescent="0.3">
      <c r="A56" s="83"/>
      <c r="B56" s="84"/>
    </row>
    <row r="57" spans="1:6" x14ac:dyDescent="0.3">
      <c r="A57" s="125" t="s">
        <v>224</v>
      </c>
      <c r="B57" s="125"/>
      <c r="C57" s="126" t="s">
        <v>265</v>
      </c>
      <c r="D57" s="126"/>
      <c r="E57" s="126"/>
      <c r="F57" s="85">
        <v>0.5</v>
      </c>
    </row>
    <row r="58" spans="1:6" x14ac:dyDescent="0.3">
      <c r="A58" s="125"/>
      <c r="B58" s="125"/>
      <c r="C58" s="126" t="s">
        <v>266</v>
      </c>
      <c r="D58" s="126"/>
      <c r="E58" s="126"/>
      <c r="F58" s="85">
        <v>0.5</v>
      </c>
    </row>
    <row r="59" spans="1:6" x14ac:dyDescent="0.3">
      <c r="A59" s="84"/>
      <c r="B59" s="81"/>
      <c r="C59" s="81"/>
      <c r="D59" s="81"/>
      <c r="E59" s="81"/>
    </row>
    <row r="60" spans="1:6" x14ac:dyDescent="0.3">
      <c r="A60" s="125" t="s">
        <v>225</v>
      </c>
      <c r="B60" s="125"/>
      <c r="C60" s="126" t="s">
        <v>238</v>
      </c>
      <c r="D60" s="126"/>
      <c r="E60" s="126"/>
      <c r="F60" s="85">
        <v>0.5</v>
      </c>
    </row>
    <row r="61" spans="1:6" x14ac:dyDescent="0.3">
      <c r="A61" s="125"/>
      <c r="B61" s="125"/>
      <c r="C61" s="126" t="s">
        <v>268</v>
      </c>
      <c r="D61" s="126"/>
      <c r="E61" s="126"/>
      <c r="F61" s="85">
        <v>0.35</v>
      </c>
    </row>
    <row r="62" spans="1:6" x14ac:dyDescent="0.3">
      <c r="A62" s="125"/>
      <c r="B62" s="125"/>
      <c r="C62" s="126" t="s">
        <v>267</v>
      </c>
      <c r="D62" s="126"/>
      <c r="E62" s="126"/>
      <c r="F62" s="85">
        <v>0.15</v>
      </c>
    </row>
    <row r="63" spans="1:6" x14ac:dyDescent="0.3">
      <c r="A63" s="84"/>
      <c r="B63" s="81"/>
      <c r="C63" s="81"/>
      <c r="D63" s="81"/>
      <c r="E63" s="81"/>
    </row>
    <row r="64" spans="1:6" x14ac:dyDescent="0.3">
      <c r="A64" s="125" t="s">
        <v>226</v>
      </c>
      <c r="B64" s="125"/>
      <c r="C64" s="114" t="s">
        <v>238</v>
      </c>
      <c r="D64" s="114"/>
      <c r="E64" s="114"/>
      <c r="F64" s="85">
        <v>0.5</v>
      </c>
    </row>
    <row r="65" spans="1:6" x14ac:dyDescent="0.3">
      <c r="A65" s="125"/>
      <c r="B65" s="125"/>
      <c r="C65" s="114" t="s">
        <v>239</v>
      </c>
      <c r="D65" s="114"/>
      <c r="E65" s="114"/>
      <c r="F65" s="85">
        <v>0.5</v>
      </c>
    </row>
    <row r="66" spans="1:6" x14ac:dyDescent="0.3">
      <c r="A66" s="84"/>
    </row>
    <row r="67" spans="1:6" ht="33.75" customHeight="1" x14ac:dyDescent="0.3">
      <c r="A67" s="125" t="s">
        <v>227</v>
      </c>
      <c r="B67" s="125"/>
      <c r="C67" s="127" t="s">
        <v>258</v>
      </c>
      <c r="D67" s="128"/>
      <c r="E67" s="129"/>
      <c r="F67" s="86">
        <v>0.5</v>
      </c>
    </row>
    <row r="68" spans="1:6" ht="30.75" customHeight="1" x14ac:dyDescent="0.3">
      <c r="A68" s="125"/>
      <c r="B68" s="125"/>
      <c r="C68" s="122" t="s">
        <v>261</v>
      </c>
      <c r="D68" s="123"/>
      <c r="E68" s="124"/>
      <c r="F68" s="86">
        <v>0.5</v>
      </c>
    </row>
    <row r="69" spans="1:6" x14ac:dyDescent="0.3">
      <c r="A69" s="84"/>
    </row>
    <row r="70" spans="1:6" ht="40.5" customHeight="1" x14ac:dyDescent="0.3">
      <c r="A70" s="125" t="s">
        <v>228</v>
      </c>
      <c r="B70" s="125"/>
      <c r="C70" s="122" t="s">
        <v>260</v>
      </c>
      <c r="D70" s="123"/>
      <c r="E70" s="124"/>
      <c r="F70" s="86">
        <v>0.5</v>
      </c>
    </row>
    <row r="71" spans="1:6" ht="31.5" customHeight="1" x14ac:dyDescent="0.3">
      <c r="A71" s="125"/>
      <c r="B71" s="125"/>
      <c r="C71" s="127" t="s">
        <v>259</v>
      </c>
      <c r="D71" s="128"/>
      <c r="E71" s="129"/>
      <c r="F71" s="86">
        <v>0.5</v>
      </c>
    </row>
    <row r="72" spans="1:6" x14ac:dyDescent="0.3">
      <c r="A72" s="84"/>
    </row>
    <row r="73" spans="1:6" ht="40.799999999999997" customHeight="1" x14ac:dyDescent="0.3">
      <c r="A73" s="125" t="s">
        <v>229</v>
      </c>
      <c r="B73" s="125"/>
      <c r="C73" s="127" t="s">
        <v>254</v>
      </c>
      <c r="D73" s="128"/>
      <c r="E73" s="129"/>
      <c r="F73" s="86">
        <v>0.5</v>
      </c>
    </row>
    <row r="74" spans="1:6" ht="28.5" customHeight="1" x14ac:dyDescent="0.3">
      <c r="A74" s="125"/>
      <c r="B74" s="125"/>
      <c r="C74" s="127" t="s">
        <v>253</v>
      </c>
      <c r="D74" s="128"/>
      <c r="E74" s="129"/>
      <c r="F74" s="86">
        <v>0.5</v>
      </c>
    </row>
  </sheetData>
  <mergeCells count="72">
    <mergeCell ref="C26:E26"/>
    <mergeCell ref="A12:B26"/>
    <mergeCell ref="C21:E21"/>
    <mergeCell ref="C22:E22"/>
    <mergeCell ref="C23:E23"/>
    <mergeCell ref="C24:E24"/>
    <mergeCell ref="C25:E25"/>
    <mergeCell ref="C16:E16"/>
    <mergeCell ref="C17:E17"/>
    <mergeCell ref="C18:E18"/>
    <mergeCell ref="C19:E19"/>
    <mergeCell ref="C20:E20"/>
    <mergeCell ref="C12:E12"/>
    <mergeCell ref="C13:E13"/>
    <mergeCell ref="C14:E14"/>
    <mergeCell ref="C15:E15"/>
    <mergeCell ref="A1:D5"/>
    <mergeCell ref="A7:B10"/>
    <mergeCell ref="C7:E7"/>
    <mergeCell ref="C8:E8"/>
    <mergeCell ref="C10:E10"/>
    <mergeCell ref="C9:E9"/>
    <mergeCell ref="C28:E28"/>
    <mergeCell ref="C29:E29"/>
    <mergeCell ref="A33:B35"/>
    <mergeCell ref="C33:E33"/>
    <mergeCell ref="C34:E34"/>
    <mergeCell ref="C35:E35"/>
    <mergeCell ref="C30:E30"/>
    <mergeCell ref="C31:E31"/>
    <mergeCell ref="A28:B31"/>
    <mergeCell ref="C37:E37"/>
    <mergeCell ref="C38:E38"/>
    <mergeCell ref="A60:B62"/>
    <mergeCell ref="C60:E60"/>
    <mergeCell ref="C61:E61"/>
    <mergeCell ref="C41:E41"/>
    <mergeCell ref="C42:E42"/>
    <mergeCell ref="A37:B39"/>
    <mergeCell ref="A41:B42"/>
    <mergeCell ref="A44:B45"/>
    <mergeCell ref="A51:B52"/>
    <mergeCell ref="A54:B55"/>
    <mergeCell ref="C51:E51"/>
    <mergeCell ref="C52:E52"/>
    <mergeCell ref="C54:E54"/>
    <mergeCell ref="C55:E55"/>
    <mergeCell ref="A70:B71"/>
    <mergeCell ref="A67:B68"/>
    <mergeCell ref="A73:B74"/>
    <mergeCell ref="C71:E71"/>
    <mergeCell ref="C73:E73"/>
    <mergeCell ref="C74:E74"/>
    <mergeCell ref="C67:E67"/>
    <mergeCell ref="C68:E68"/>
    <mergeCell ref="C70:E70"/>
    <mergeCell ref="C65:E65"/>
    <mergeCell ref="A64:B65"/>
    <mergeCell ref="A57:B58"/>
    <mergeCell ref="C57:E57"/>
    <mergeCell ref="C58:E58"/>
    <mergeCell ref="C62:E62"/>
    <mergeCell ref="I42:K42"/>
    <mergeCell ref="I44:K44"/>
    <mergeCell ref="C44:E44"/>
    <mergeCell ref="C45:E45"/>
    <mergeCell ref="C64:E64"/>
    <mergeCell ref="C39:E39"/>
    <mergeCell ref="C47:E47"/>
    <mergeCell ref="C48:E48"/>
    <mergeCell ref="C49:E49"/>
    <mergeCell ref="A47:B49"/>
  </mergeCells>
  <conditionalFormatting sqref="A40:A41 A37:A38 A47 A43:A44 A50:A51 A57 A53:A54 A59:A61 A63:A64 A66:A67 A72:A73 A69:A70">
    <cfRule type="duplicateValues" dxfId="0" priority="10" stopIfTrue="1"/>
  </conditionalFormatting>
  <pageMargins left="0.70866141732283472" right="0.70866141732283472" top="0.74803149606299213" bottom="0.74803149606299213" header="0.31496062992125984" footer="0.31496062992125984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0_CONSOLIDADO AVANCE</vt:lpstr>
      <vt:lpstr>1_AVANCE URBANISMO</vt:lpstr>
      <vt:lpstr>2_AVANCE CASAS</vt:lpstr>
      <vt:lpstr>Criterios </vt:lpstr>
      <vt:lpstr>'0_CONSOLIDADO AVANCE'!Área_de_impresión</vt:lpstr>
      <vt:lpstr>'Criterios '!Área_de_impresión</vt:lpstr>
      <vt:lpstr>'Criterios 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Angarita</dc:creator>
  <cp:keywords/>
  <dc:description/>
  <cp:lastModifiedBy>JUAN CAICEDO</cp:lastModifiedBy>
  <cp:revision/>
  <cp:lastPrinted>2024-08-16T20:50:26Z</cp:lastPrinted>
  <dcterms:created xsi:type="dcterms:W3CDTF">2023-08-09T23:24:32Z</dcterms:created>
  <dcterms:modified xsi:type="dcterms:W3CDTF">2024-08-20T13:31:39Z</dcterms:modified>
  <cp:category/>
  <cp:contentStatus/>
</cp:coreProperties>
</file>